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fileSharing readOnlyRecommended="1"/>
  <workbookPr codeName="EstaPastaDeTrabalho" defaultThemeVersion="166925"/>
  <mc:AlternateContent xmlns:mc="http://schemas.openxmlformats.org/markup-compatibility/2006">
    <mc:Choice Requires="x15">
      <x15ac:absPath xmlns:x15ac="http://schemas.microsoft.com/office/spreadsheetml/2010/11/ac" url="D:\SLI\Editais\Obras\Editais Publicados\Concorrência\2025\69\69 00422 25 01 - proj.ok\Compras e Portal FDE\"/>
    </mc:Choice>
  </mc:AlternateContent>
  <xr:revisionPtr revIDLastSave="0" documentId="13_ncr:1_{5A8DB25B-A578-4548-81D0-A73AE0EBF0B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AMPLIAÇÃO DE SALAS DE AULA" sheetId="1" r:id="rId1"/>
    <sheet name="SERVIÇOS COMPLEMENTAR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2" l="1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32" i="2" l="1"/>
  <c r="G5" i="1"/>
  <c r="G154" i="1" s="1"/>
</calcChain>
</file>

<file path=xl/sharedStrings.xml><?xml version="1.0" encoding="utf-8"?>
<sst xmlns="http://schemas.openxmlformats.org/spreadsheetml/2006/main" count="552" uniqueCount="346">
  <si>
    <t xml:space="preserve">EMPRESA: - </t>
  </si>
  <si>
    <t>Código</t>
  </si>
  <si>
    <t>Descrição dos Serviços</t>
  </si>
  <si>
    <t>Unidade</t>
  </si>
  <si>
    <t>Quantidade</t>
  </si>
  <si>
    <t>Valor Unitário MÁXIMO FDE</t>
  </si>
  <si>
    <t>Valor Unitário Licitante</t>
  </si>
  <si>
    <t>Valor Total</t>
  </si>
  <si>
    <t>TOTAL GERAL</t>
  </si>
  <si>
    <t>PC -69/00422/25/01 - SEI - FDE-SEI - 229.00008517/2025-01 - SIASG - 90182</t>
  </si>
  <si>
    <t>DATA BASE: - OUTUBRO/2025</t>
  </si>
  <si>
    <t xml:space="preserve">EE PROFA MARIA BENEDITA DE ALMEIDA BAIDA  - SÃO MANUEL / SP - </t>
  </si>
  <si>
    <t>01.01.001</t>
  </si>
  <si>
    <t>RETIRANDO A VEGETACAO, TRONCOS ATE 5CM DE DIAMETRO E RASPAGEM.</t>
  </si>
  <si>
    <t>M2</t>
  </si>
  <si>
    <t>01.03.005</t>
  </si>
  <si>
    <t>TRANSPORTE POR CAMINHAO                                            M3X</t>
  </si>
  <si>
    <t>KM</t>
  </si>
  <si>
    <t>02.01.001</t>
  </si>
  <si>
    <t>ESCAVACAO MANUAL - PROFUNDIDADE ATE 1.80 M</t>
  </si>
  <si>
    <t>M3</t>
  </si>
  <si>
    <t>02.01.010</t>
  </si>
  <si>
    <t>APILOAMENTO PARA SIMPLES REGULARIZACAO</t>
  </si>
  <si>
    <t>02.01.012</t>
  </si>
  <si>
    <t>LASTRO DE PEDRA BRITADA - 5CM</t>
  </si>
  <si>
    <t>02.01.015</t>
  </si>
  <si>
    <t>LASTRO DE CONCRETO - 5 CM</t>
  </si>
  <si>
    <t>02.01.025</t>
  </si>
  <si>
    <t>REATERRO INTERNO APILOADO</t>
  </si>
  <si>
    <t>02.02.021</t>
  </si>
  <si>
    <t>ACO CA-50 (A OU B) FYK = 500 MPA</t>
  </si>
  <si>
    <t>KG</t>
  </si>
  <si>
    <t>02.02.026</t>
  </si>
  <si>
    <t>BROCA DE CONCRETO DE DIAMETRO 25CM - INCL ARRANQUES</t>
  </si>
  <si>
    <t>M</t>
  </si>
  <si>
    <t>02.02.091</t>
  </si>
  <si>
    <t>TAXA DE MOBILIZAÇÃO DE EQUIPAMENTO - ESTACA ESCAVADA</t>
  </si>
  <si>
    <t>UN</t>
  </si>
  <si>
    <t>02.02.100</t>
  </si>
  <si>
    <t xml:space="preserve">ESTACA ESCAVADA MECANICAMENTE DIAM 25CM </t>
  </si>
  <si>
    <t>02.03.001</t>
  </si>
  <si>
    <t>FORMA DE MADEIRA MACICA</t>
  </si>
  <si>
    <t>02.04.002</t>
  </si>
  <si>
    <t>ACO CA 50 (A OU B) FYK= 500 M PA</t>
  </si>
  <si>
    <t>02.04.003</t>
  </si>
  <si>
    <t>ACO CA 60 (A OU B) FYK= 600 M PA</t>
  </si>
  <si>
    <t>02.05.014</t>
  </si>
  <si>
    <t>CONCRETO DOSADO E LANÇADO FCK=20MPA</t>
  </si>
  <si>
    <t>02.05.018</t>
  </si>
  <si>
    <t>CONCRETO DOSADO E LANCADO FCK=25MPA</t>
  </si>
  <si>
    <t>02.06.002</t>
  </si>
  <si>
    <t>ALVENARIA EMBASAMENTO TIJOLO BARRO MACIÇO E = 1/2 TIJOLO</t>
  </si>
  <si>
    <t>02.06.003</t>
  </si>
  <si>
    <t>ALVENARIA EMBASAMENTO TIJOLO BARRO MACIÇO E = 1 TIJOLO</t>
  </si>
  <si>
    <t>02.07.001</t>
  </si>
  <si>
    <t>IMPERM RESP ALV EMBAS COM ARGAM CIM-AREIA 1:3 CONTENDO HIDROFUGO</t>
  </si>
  <si>
    <t>03.01.002</t>
  </si>
  <si>
    <t>FORMAS PLANAS PLASTIFICADA PARA CONCRETO APARENTE</t>
  </si>
  <si>
    <t>03.02.002</t>
  </si>
  <si>
    <t>03.02.003</t>
  </si>
  <si>
    <t>03.03.016</t>
  </si>
  <si>
    <t>CONCRETO DOSADO E LANCADO FCK=25 MPA</t>
  </si>
  <si>
    <t>03.05.010</t>
  </si>
  <si>
    <t>PILAR DE MADEIRA (PASSAGEM COBERTA)</t>
  </si>
  <si>
    <t>03.05.011</t>
  </si>
  <si>
    <t>VIGA DE MADEIRA 6X12 CM (PASSAGEM COBERTA)</t>
  </si>
  <si>
    <t>03.05.012</t>
  </si>
  <si>
    <t>VIGA DE MADEIRA 6X16 CM (PASSAGEM COBERTA)</t>
  </si>
  <si>
    <t>04.01.033</t>
  </si>
  <si>
    <t>ALVENARIA DE BLOCO DE CONCRETO 14X19X39 CM CLASSE C</t>
  </si>
  <si>
    <t>04.01.045</t>
  </si>
  <si>
    <t>CONCRETO GROUT, PREPARADO NO LOCAL, LANÇADO E ADENSADO</t>
  </si>
  <si>
    <t>04.01.046</t>
  </si>
  <si>
    <t>ARMADURA CA 50 PARA PAREDE AUTO-PORTANTE</t>
  </si>
  <si>
    <t>04.01.047</t>
  </si>
  <si>
    <t>ARMADURA CA 60 PARA PAREDE AUTO-PORTANTE</t>
  </si>
  <si>
    <t>04.01.050</t>
  </si>
  <si>
    <t>ALVENARIA AUTO-PORTANTE: BLOCO CONCRETO ESTRUTURAL DE 14X19X39CM CLASSE B</t>
  </si>
  <si>
    <t>04.01.051</t>
  </si>
  <si>
    <t>ALVENARIA AUTO-PORTANTE: BLOCO CONCRETO ESTRUTURAL DE 19X19X39CM CLASSE B</t>
  </si>
  <si>
    <t>04.03.001</t>
  </si>
  <si>
    <t>DV-01 DIVISORIA DE GRANILITE - LATERAL ABERTA</t>
  </si>
  <si>
    <t>04.03.003</t>
  </si>
  <si>
    <t>DV-03 DIVISORIA DE GRANILITE - FRONTAL</t>
  </si>
  <si>
    <t>04.03.008</t>
  </si>
  <si>
    <t>DV-04 DIVISÓRIA DE GRANILITE - ANTEPARO</t>
  </si>
  <si>
    <t>05.01.011</t>
  </si>
  <si>
    <t>PM-21 PORTA DE MADEIRA MACHO/FEMEA P/ PINT. BAT. MADEIRA L=92CM</t>
  </si>
  <si>
    <t>05.01.029</t>
  </si>
  <si>
    <t>PM-74 PORTA SARRAFEADO MACIÇO P/BOXES L=62CM-COMPLETA</t>
  </si>
  <si>
    <t>06.01.004</t>
  </si>
  <si>
    <t>EF-04 ESQUADRIA DE FERRO 180X60CM</t>
  </si>
  <si>
    <t>06.01.006</t>
  </si>
  <si>
    <t>EF-06 ESQUADRIA DE FERRO 180X150CM</t>
  </si>
  <si>
    <t>06.03.018</t>
  </si>
  <si>
    <t xml:space="preserve">TP-03 TELA DE PROTEÇÃO ARAME GALVANIZADO ONDULADO  - REQUADRO DE FERRO  </t>
  </si>
  <si>
    <t>07.02.004</t>
  </si>
  <si>
    <t xml:space="preserve">FORNECIMENTO E MONTAGEM DE ESTRUTURA METALICA COM AÇO NAO PATINAVEL (ASTM A36/A570)			  			  </t>
  </si>
  <si>
    <t>07.03.130</t>
  </si>
  <si>
    <t xml:space="preserve">TELHA GALVALUME / ACO GALV PINT 1 FACE PO/COIL-COATING TRAPEZ H=40MM E=0,65MM   </t>
  </si>
  <si>
    <t>07.03.136</t>
  </si>
  <si>
    <t>TELHA GALVALUME / ACO GALV SANDUICHE  E=50MM (PIR)  TRAPEZ H=40MM NAS DUAS FACES  E= 0,50MM COM PINT</t>
  </si>
  <si>
    <t>07.04.037</t>
  </si>
  <si>
    <t>CUMEEIRA ACO GALV PINT PO/COIL-COATING PERFIL TRAPEZ H=100MM  E=0,65MM</t>
  </si>
  <si>
    <t>08.03.016</t>
  </si>
  <si>
    <t>TUBO PVC RÍGIDO JUNTA SOLDÁVEL DE 25 INCL CONEXÕES</t>
  </si>
  <si>
    <t>08.03.017</t>
  </si>
  <si>
    <t>TUBO PVC RÍGIDO JUNTA SOLDÁVEL DE 32 INCL CONEXÕES</t>
  </si>
  <si>
    <t>08.03.019</t>
  </si>
  <si>
    <t>TUBO PVC RÍGIDO JUNTA SOLDÁVEL DE 50 INCL CONEXÕES</t>
  </si>
  <si>
    <t>08.03.020</t>
  </si>
  <si>
    <t>TUBO PVC RÍGIDO JUNTA SOLDÁVEL DE 60 INCL CONEXÕES</t>
  </si>
  <si>
    <t>08.04.023</t>
  </si>
  <si>
    <t>REGISTRO DE GAVETA COM CANOPLA CROMADA DN 25MM (1)</t>
  </si>
  <si>
    <t>08.04.025</t>
  </si>
  <si>
    <t>REGISTRO DE GAVETA COM CANOPLA CROMADA DN 40MM (1 1/2)</t>
  </si>
  <si>
    <t>08.04.032</t>
  </si>
  <si>
    <t>REGISTRO DE PRESSAO C/ CANOPLA CROMADA DN 20MM (3/4)</t>
  </si>
  <si>
    <t>08.09.001</t>
  </si>
  <si>
    <t>TUBO DE FERRO FUNDIDO DN 50MM (2) - INCLUSIVE CONEXOES -  DESC</t>
  </si>
  <si>
    <t>08.09.015</t>
  </si>
  <si>
    <t>TUBO PVC NORMAL SN JUNTA SOLDÁVEL/ELÁSTICA DN 40 INCL CONEXÕES</t>
  </si>
  <si>
    <t>08.09.016</t>
  </si>
  <si>
    <t>TUBO PVC NORMAL SN JUNTA ELÁSTICA DN 50 INCL CONEXÕES</t>
  </si>
  <si>
    <t>08.09.018</t>
  </si>
  <si>
    <t>TUBO PVC NORMAL SN JUNTA ELÁSTICA DN 100 INCL CONEXÕES</t>
  </si>
  <si>
    <t>08.10.006</t>
  </si>
  <si>
    <t>CAIXA SIFONADA DE PVC DN 150X150X50MM C/GRELHA METALICA</t>
  </si>
  <si>
    <t>08.13.001</t>
  </si>
  <si>
    <t>08.13.002</t>
  </si>
  <si>
    <t>08.13.005</t>
  </si>
  <si>
    <t>08.15.013</t>
  </si>
  <si>
    <t>LT-04 LAVATORIO /BEBEDOURO COLETIVO COM TORNEIRA ANTIVANDALISMO</t>
  </si>
  <si>
    <t>08.15.023</t>
  </si>
  <si>
    <t>MT-04 MICTORIO COLETIVO</t>
  </si>
  <si>
    <t>08.16.001</t>
  </si>
  <si>
    <t>BACIA SIFONADA DE LOUCA BRANCA (VDR 6L) C/ ASSENTO</t>
  </si>
  <si>
    <t>08.16.065</t>
  </si>
  <si>
    <t>PAPELEIRA DE LOUCA BRANCA DE 15X15CM</t>
  </si>
  <si>
    <t>08.17.080</t>
  </si>
  <si>
    <t>TORNEIRA DE LAVAGEM COM CANOPLA DE 1/2</t>
  </si>
  <si>
    <t>09.03.019</t>
  </si>
  <si>
    <t>CABO FLEXIVEL DE COBRE 1,0 KV SECAO 10 MM2 (ISOLAÇAO NAO HALOGENADO)</t>
  </si>
  <si>
    <t>09.05.004</t>
  </si>
  <si>
    <t>ELETROD ACO GALV QUENTE (NBR 5624) 32 MM (1 1/4) - INCL CONEXOES</t>
  </si>
  <si>
    <t>09.05.014</t>
  </si>
  <si>
    <t>ELETRODUTO DE PVC RIGIDO ROSCAVEL DE 32MM - INCL CONEXOES</t>
  </si>
  <si>
    <t>09.05.040</t>
  </si>
  <si>
    <t>ENVELOPE DE CONCRETO PARA DUTOS</t>
  </si>
  <si>
    <t>09.05.047</t>
  </si>
  <si>
    <t>QUADRO DISTRIBUICAO, DISJ. GERAL 60A P/ 14 A 20 DISJS.</t>
  </si>
  <si>
    <t>09.05.070</t>
  </si>
  <si>
    <t>DISJUNTOR BIPOLAR TERMOMAGNETICO 2X10A A 2X50A</t>
  </si>
  <si>
    <t>09.05.073</t>
  </si>
  <si>
    <t>DISJUNTOR UNIPOLAR TERMOMAGNETICO 1X10A A 1X30A</t>
  </si>
  <si>
    <t>09.05.074</t>
  </si>
  <si>
    <t>DISJUNTOR TRIPOLAR TERMOMAGNETICO 3X10A A 3X50A</t>
  </si>
  <si>
    <t>09.06.001</t>
  </si>
  <si>
    <t>CAIXA DE PASSAGEM ESTAMPADA COM TAMPA PLASTICA DE 4X2</t>
  </si>
  <si>
    <t>09.06.002</t>
  </si>
  <si>
    <t>CAIXA DE PASSAGEM ESTAMPADA COM TAMPA PLASTICA DE 4X4</t>
  </si>
  <si>
    <t>09.06.025</t>
  </si>
  <si>
    <t>CAIXA DE PASSAGEM EM ALVENARIA DE 0,40X0,40X0,40 M</t>
  </si>
  <si>
    <t>09.07.011</t>
  </si>
  <si>
    <t>CABO DE 10 MM2 750V (ISOLAÇAO NAO HALOGENADO)</t>
  </si>
  <si>
    <t>09.08.058</t>
  </si>
  <si>
    <t>INTERRUPTOR DE 1 TECLA SIMPLES CAIXA 4X2-ELETR PVC RÍGIDO</t>
  </si>
  <si>
    <t>09.08.070</t>
  </si>
  <si>
    <t>3 INTERRUPTORES DE 1 TECLA BIPOLAR EM CAIXA 4X4-ELETRODUTO DE PVC</t>
  </si>
  <si>
    <t>09.08.079</t>
  </si>
  <si>
    <t>TOMADA 2P+T PADRAO NBR 14136 CORRENTE 10A-250V-ELETR. PVC RÍGIDO</t>
  </si>
  <si>
    <t>09.08.086</t>
  </si>
  <si>
    <t>ACIONADOR DO ALARME DE INCENDIO</t>
  </si>
  <si>
    <t>09.09.014</t>
  </si>
  <si>
    <t xml:space="preserve">IL-103  ARANDELA PARA CIRCULAÇÕES COM LÂMPADA BULBO LED &lt;=13W.  </t>
  </si>
  <si>
    <t>09.09.039</t>
  </si>
  <si>
    <t>IL-94 LUMINÁRIA LED QUADRADA DE SOBREPOR C/DIFUSOR TRANSLÚCIDO &lt;= 40W</t>
  </si>
  <si>
    <t>09.09.051</t>
  </si>
  <si>
    <t>IL-44 LUMINARIA PARA LAMPADA FLUORESCENTE (1X32W)</t>
  </si>
  <si>
    <t>09.10.003</t>
  </si>
  <si>
    <t>CENTRO DE LUZ EM CAIXA FM ELETRODUTO DE PVC</t>
  </si>
  <si>
    <t>09.10.011</t>
  </si>
  <si>
    <t>CENTRO DE LUZ EM CONDULETE-ELETRODUTO DE PVC</t>
  </si>
  <si>
    <t>09.10.026</t>
  </si>
  <si>
    <t>CENTRO DE LUZ EM CONDULETE ALUMINIO 4X2 ELETRODUTO GALV.ELETROLITICA / PRE ZINCADO  Ø 3/4 (20MM) USO</t>
  </si>
  <si>
    <t>10.01.076</t>
  </si>
  <si>
    <t>FORRO PLACA MINERAL NRC 0,70 MP COMPLETE INCL.PERFIS FORNEC/INST.</t>
  </si>
  <si>
    <t>12.02.002</t>
  </si>
  <si>
    <t>CHAPISCO</t>
  </si>
  <si>
    <t>12.02.005</t>
  </si>
  <si>
    <t>EMBOCO</t>
  </si>
  <si>
    <t>12.02.010</t>
  </si>
  <si>
    <t>REVESTIMENTO TEXTURIZADO ACRILICO BRANCO</t>
  </si>
  <si>
    <t>12.02.036</t>
  </si>
  <si>
    <t>REVESTIMENTO COM AZULEJOS  RETIFICADOS LISOS BRANCO BRILHANTE</t>
  </si>
  <si>
    <t>12.04.004</t>
  </si>
  <si>
    <t>12.04.006</t>
  </si>
  <si>
    <t>EMBOCO DESEMPENADO</t>
  </si>
  <si>
    <t>12.04.019</t>
  </si>
  <si>
    <t>REVESTIMENTO TEXTURIZADO ACRILICO BRANCO E PINTURA ACRILICA</t>
  </si>
  <si>
    <t>13.01.004</t>
  </si>
  <si>
    <t>LASTRO DE CONCRETO C/ HIDROFUGO E=5CM</t>
  </si>
  <si>
    <t>13.01.006</t>
  </si>
  <si>
    <t>13.01.017</t>
  </si>
  <si>
    <t>ARGAMASSA DE REGULARIZACAO CIM/AREIA 1:3 ESP=2,50CM</t>
  </si>
  <si>
    <t>13.02.005</t>
  </si>
  <si>
    <t>CIMENTADO DESEMPENADO ALISADO E=3,50CM INCL ARG REG</t>
  </si>
  <si>
    <t>13.02.007</t>
  </si>
  <si>
    <t>PISO DE CONCRETO LISO-FUNDACAO DIRETA FCK-25 MPA</t>
  </si>
  <si>
    <t>13.02.023</t>
  </si>
  <si>
    <t>BORRACHA COLADA - PISO TATIL DIRECIONAL</t>
  </si>
  <si>
    <t>13.02.069</t>
  </si>
  <si>
    <t>PORCELANATO ESMALTADO</t>
  </si>
  <si>
    <t>13.05.006</t>
  </si>
  <si>
    <t>RODAPÉ DE ARGAMASSA CIMENTO E AREIA 1:3 ESPESSURA 1,5CM X ALTURA DE 7CM</t>
  </si>
  <si>
    <t>13.05.022</t>
  </si>
  <si>
    <t>RODAPE PORCELANATO ESMALTADO 7CM</t>
  </si>
  <si>
    <t>13.06.074</t>
  </si>
  <si>
    <t>SO-14 SOLEIRA RAMPADA DESNIVEL ATE 2CM (CIMENTADO / ALVENARIA 15,5CM)</t>
  </si>
  <si>
    <t>13.07.002</t>
  </si>
  <si>
    <t>PE-02 PEITORIL</t>
  </si>
  <si>
    <t>14.01.002</t>
  </si>
  <si>
    <t>VIDRO LISO COMUM INCOLOR DE 3MM</t>
  </si>
  <si>
    <t>14.01.035</t>
  </si>
  <si>
    <t>VIDRO IMPRESSO INCOLOR (E=4MM)</t>
  </si>
  <si>
    <t>15.01.004</t>
  </si>
  <si>
    <t>ESMALTE EM ESTRUTURA METALICA</t>
  </si>
  <si>
    <t>15.01.012</t>
  </si>
  <si>
    <t>ESMALTE S/APAREL EMASS PREVIOS EM ESTRUTURA DE MADEIRA APARENTES</t>
  </si>
  <si>
    <t>15.03.011</t>
  </si>
  <si>
    <t xml:space="preserve">ESMALTE COM MASSA NIVELADORA EM ESQUADRIAS DE MADEIRA  </t>
  </si>
  <si>
    <t>15.03.021</t>
  </si>
  <si>
    <t>ESMALTE EM ESQUADRIAS DE FERRO</t>
  </si>
  <si>
    <t>15.04.006</t>
  </si>
  <si>
    <t>TINTA LATEX STANDARD</t>
  </si>
  <si>
    <t>15.04.009</t>
  </si>
  <si>
    <t>TRATAMENTO DE CONCRETO COM ESTUQUE E LIXAMENTO</t>
  </si>
  <si>
    <t>15.04.030</t>
  </si>
  <si>
    <t xml:space="preserve">VERNIZ ACRILICO BASE SOLVENTE COM 1 DEMAO PRIMER +2 DEMAOS VERNIZ ACRILICO BASE SOLVENTE			  			  </t>
  </si>
  <si>
    <t>16.02.068</t>
  </si>
  <si>
    <t>DEGRAU DE CONCRETO ARMADO Fck 25MPa DESEMPENADO E=6CM  INCLUSIVE LASTRO DE BRITA</t>
  </si>
  <si>
    <t>16.02.069</t>
  </si>
  <si>
    <t>SINALIZAÇÃO VISUAL DE DEGRAUS-PINTURA ACRÍLICA P/PISOS</t>
  </si>
  <si>
    <t>CJ</t>
  </si>
  <si>
    <t>16.02.100</t>
  </si>
  <si>
    <t xml:space="preserve">LASTRO DE BRITA E=5CM COM AGREGADO RECICLADO DA CONSTRUÇÃO CIVIL    </t>
  </si>
  <si>
    <t>16.02.101</t>
  </si>
  <si>
    <t xml:space="preserve">LASTRO DE CONCRETO TRAÇO 1:4:8   E=5CM  COM AGREGADO RECICLADO DA CONSTRUÇAO CIVIL.    </t>
  </si>
  <si>
    <t>16.02.105</t>
  </si>
  <si>
    <t xml:space="preserve">CIMENTADO DESEMPENADO COM JUNTA SECA E = 5 CM COM AGREGADO RECICLADO DA CONSTRUÇAO CIVIL    </t>
  </si>
  <si>
    <t>16.05.032</t>
  </si>
  <si>
    <t>CA-22 CANALETA DE AGUAS PLUVIAIS EM CONCRETO (30CM)</t>
  </si>
  <si>
    <t>16.05.042</t>
  </si>
  <si>
    <t>TC-05 TAMPA DE CONCRETO P/ CANALETA AP (35CM)</t>
  </si>
  <si>
    <t>16.06.023</t>
  </si>
  <si>
    <t>AL-01 ABRIGO PARA LIXO</t>
  </si>
  <si>
    <t>16.06.050</t>
  </si>
  <si>
    <t>CANTEIRO DE OBRAS - LARG 2,20M</t>
  </si>
  <si>
    <t>16.06.058</t>
  </si>
  <si>
    <t>TAPUME H=225CM APOIADO NO TERRENO E PINTURA LATEX FACE EXTERNA COM LOGOTIPO</t>
  </si>
  <si>
    <t>16.06.077</t>
  </si>
  <si>
    <t>MANUTENÇÃO MENSAL DE PLACAS DE OBRA</t>
  </si>
  <si>
    <t>16.06.078</t>
  </si>
  <si>
    <t xml:space="preserve">FORNECIMENTO E INSTALAÇAO DE PLACA DE IDENTIFICAÇAO DE OBRA   INCLUSO SUPORTE ESTRUTURA DE MADEIRA.	</t>
  </si>
  <si>
    <t>16.06.087</t>
  </si>
  <si>
    <t>INSTALACÃO DE FAIXAS DE PROTECAO (FP-03/FP-04) POR REGUA</t>
  </si>
  <si>
    <t>16.06.088</t>
  </si>
  <si>
    <t>INSTALACÃO DE FAIXAS DE EXPOSICAO (FP-05) POR REGUA</t>
  </si>
  <si>
    <t>16.06.090</t>
  </si>
  <si>
    <t>INSTALACÃO DE LOUSA (LG-07)</t>
  </si>
  <si>
    <t>16.06.091</t>
  </si>
  <si>
    <t>INSTALACÃO DE MURAL (MR-02)</t>
  </si>
  <si>
    <t>16.08.028</t>
  </si>
  <si>
    <t>CI-01 CAIXA DE INSPECAO 60X60CM PARA ESGOTO</t>
  </si>
  <si>
    <t>16.11.005</t>
  </si>
  <si>
    <t>LIMPEZA DA OBRA</t>
  </si>
  <si>
    <t>16.13.001</t>
  </si>
  <si>
    <t>16.13.010</t>
  </si>
  <si>
    <t>16.13.015</t>
  </si>
  <si>
    <t>16.13.025</t>
  </si>
  <si>
    <t>LASTRO DE CONCRETO - 5CM</t>
  </si>
  <si>
    <t>16.13.026</t>
  </si>
  <si>
    <t>16.14.006</t>
  </si>
  <si>
    <t>FORMAS DE MADEIRA MACICA</t>
  </si>
  <si>
    <t>16.14.011</t>
  </si>
  <si>
    <t>ACO CA 50 (A OU B) FYK = 500 M PA</t>
  </si>
  <si>
    <t>16.14.012</t>
  </si>
  <si>
    <t>ACO CA 60 (A OU B) FYK = 600 M PA</t>
  </si>
  <si>
    <t>16.14.038</t>
  </si>
  <si>
    <t>16.14.055</t>
  </si>
  <si>
    <t>16.15.006</t>
  </si>
  <si>
    <t xml:space="preserve">ALVENARIA AUTO PORTANTE BLOCO DE CONCRETO ESTRUTURAL DE 19X19X39 CM CLASSE A  </t>
  </si>
  <si>
    <t>16.15.031</t>
  </si>
  <si>
    <t>IMPERMEABILIZACAO POR CRISTALIZACAO - MUROS DE ARRIMO</t>
  </si>
  <si>
    <t>16.18.070</t>
  </si>
  <si>
    <t>SI-01 PLACA DE SINALIZAÇÃO DE AMBIENTE 200X200MM (PORTA)</t>
  </si>
  <si>
    <t>16.18.071</t>
  </si>
  <si>
    <t>SI-02 PLACA DE SINALIZAÇÃO DE AMBIENTE 200X200MM (PAREDE INTERNA)</t>
  </si>
  <si>
    <t>16.18.073</t>
  </si>
  <si>
    <t>SI-04 PLACA DE SINALIZAÇÃO DE AMBIENTE 700X200MM (PORTA)</t>
  </si>
  <si>
    <t>16.18.076</t>
  </si>
  <si>
    <t>SI-07 PLACA DE SINALIZAÇÃO DE AMBIENTE 500X60MM (PAREDE INTERNA) / BRAILLE</t>
  </si>
  <si>
    <t>16.18.080</t>
  </si>
  <si>
    <t>SI-11 SINALIZAÇÃO HORIZONTAL PARA VAGA ACESSIVEL</t>
  </si>
  <si>
    <t>01.01.021</t>
  </si>
  <si>
    <t xml:space="preserve">CORTE, RECORTE E REMOÇÃO DE ÁRVORES INCL.RAIZES  15CM&lt;DIAM&lt;30CM   </t>
  </si>
  <si>
    <t>01.01.022</t>
  </si>
  <si>
    <t xml:space="preserve">CORTE, RECORTE E REMOÇÃO DE ÁRVORES INCL.RAIZES  30CM&lt;DIAM&lt;45CM   </t>
  </si>
  <si>
    <t>01.03.002</t>
  </si>
  <si>
    <t>CORTE COM RETIRADA POR CAMINHAO NOS PRIMEIROS 100 M</t>
  </si>
  <si>
    <t>01.06.001</t>
  </si>
  <si>
    <t>01.10.001</t>
  </si>
  <si>
    <t>GABARITO DE MADEIRA ESQUADRADO E NIVELADO PARA LOCAÇÃO DE OBRA</t>
  </si>
  <si>
    <t>03.01.001</t>
  </si>
  <si>
    <t>04.50.001</t>
  </si>
  <si>
    <t>DEMOLIÇÃO DE ALVENARIAS EM GERAL E ELEMENTOS VAZADOS,INCL REVESTIMENTOS</t>
  </si>
  <si>
    <t>06.03.062</t>
  </si>
  <si>
    <t>CO-28 CORRIMÃO DUPLO COM MONTANTE VERTICAL AÇO INOX FORNECIDO E INSTALADO</t>
  </si>
  <si>
    <t>07.04.124</t>
  </si>
  <si>
    <t xml:space="preserve">RUFO DENTADO ACO GALV PINT PO/COIL-COATING E=0,50MM CORTE ATE 600MM  </t>
  </si>
  <si>
    <t>07.04.134</t>
  </si>
  <si>
    <t xml:space="preserve">RUFO LISO ACO GALV PINT PO/COIL-COATING E=0,65MM CORTE ATE 600MM  </t>
  </si>
  <si>
    <t>09.05.037</t>
  </si>
  <si>
    <t>ELETRODUTO EM POLIETILENO DE 32MM-INCLUSIVE CONEXOES</t>
  </si>
  <si>
    <t>09.07.024</t>
  </si>
  <si>
    <t>CABO DE 2,5MM2 750V (ISOLAÇAO NAO HALOGENADO)</t>
  </si>
  <si>
    <t>09.11.016</t>
  </si>
  <si>
    <t xml:space="preserve">IL-112 LUMINÁRIA LED &lt;= 70 W APLICADA ÁREAS EXTERNAS  POSTE METÁLICO H=6 M  </t>
  </si>
  <si>
    <t>09.50.029</t>
  </si>
  <si>
    <t>REMOÇÃO DE POSTE DE CONCRETO</t>
  </si>
  <si>
    <t>16.01.016</t>
  </si>
  <si>
    <t>FD-16 FECHAMENTO DIVISA/BL CONCRETO/REVEST CHAPISCO FINO H=235CM/BROCA</t>
  </si>
  <si>
    <t>16.02.070</t>
  </si>
  <si>
    <t>16.02.071</t>
  </si>
  <si>
    <t>16.02.090</t>
  </si>
  <si>
    <t>CIMENTADO DESEMPENADO COM JUNTA SECA E=3,5CM INCL ARG REG</t>
  </si>
  <si>
    <t>16.03.002</t>
  </si>
  <si>
    <t xml:space="preserve">GRAMA ESMERALDA EM PLACAS			  			  </t>
  </si>
  <si>
    <t>16.11.025</t>
  </si>
  <si>
    <t>REMOÇÃO DE RESÍDUOS ( PODA / ENTULHO) PARA ÁREA DE TRANSBORDO E TRIAGEM (ATT)</t>
  </si>
  <si>
    <t>16.18.015</t>
  </si>
  <si>
    <t>LOCAÇÃO MENSAL SANITÁRIO QUÍMICO COM DUAS HIGIENIZAÇÕES NA SEMANA, INCLUSO COLETA DE EFLUENTES</t>
  </si>
  <si>
    <t>16.50.010</t>
  </si>
  <si>
    <t>DEMOLICAO DE PISO DE CONCRETO SIMPLES CAPEADO</t>
  </si>
  <si>
    <t>16.80.097</t>
  </si>
  <si>
    <t>CAÇAMBA DE 4M3 PARA RETIRADA DE ENTULHO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</si>
</sst>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6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/>
    <xf numFmtId="0" fontId="0" fillId="0" borderId="0" xfId="0" applyAlignment="1"/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164" fontId="16" fillId="0" borderId="0" xfId="0" applyNumberFormat="1" applyFont="1" applyAlignment="1">
      <alignment vertical="center"/>
    </xf>
    <xf numFmtId="0" fontId="0" fillId="0" borderId="10" xfId="0" applyBorder="1"/>
    <xf numFmtId="0" fontId="0" fillId="0" borderId="10" xfId="0" applyBorder="1" applyAlignment="1"/>
    <xf numFmtId="0" fontId="0" fillId="0" borderId="10" xfId="0" applyBorder="1" applyAlignment="1">
      <alignment horizontal="center"/>
    </xf>
    <xf numFmtId="164" fontId="0" fillId="0" borderId="10" xfId="0" applyNumberFormat="1" applyBorder="1"/>
    <xf numFmtId="0" fontId="16" fillId="33" borderId="10" xfId="0" applyFont="1" applyFill="1" applyBorder="1"/>
    <xf numFmtId="4" fontId="16" fillId="33" borderId="10" xfId="0" applyNumberFormat="1" applyFont="1" applyFill="1" applyBorder="1"/>
    <xf numFmtId="0" fontId="0" fillId="0" borderId="11" xfId="0" applyBorder="1"/>
    <xf numFmtId="0" fontId="0" fillId="0" borderId="11" xfId="0" applyBorder="1" applyAlignment="1"/>
    <xf numFmtId="0" fontId="0" fillId="0" borderId="11" xfId="0" applyBorder="1" applyAlignment="1">
      <alignment horizontal="center"/>
    </xf>
    <xf numFmtId="164" fontId="0" fillId="0" borderId="11" xfId="0" applyNumberFormat="1" applyBorder="1"/>
    <xf numFmtId="4" fontId="0" fillId="0" borderId="11" xfId="0" applyNumberFormat="1" applyBorder="1"/>
    <xf numFmtId="0" fontId="16" fillId="33" borderId="12" xfId="0" applyFont="1" applyFill="1" applyBorder="1" applyAlignment="1">
      <alignment horizontal="center" vertical="center"/>
    </xf>
    <xf numFmtId="164" fontId="16" fillId="33" borderId="12" xfId="0" applyNumberFormat="1" applyFont="1" applyFill="1" applyBorder="1" applyAlignment="1">
      <alignment horizontal="center" vertical="center"/>
    </xf>
    <xf numFmtId="0" fontId="16" fillId="33" borderId="12" xfId="0" applyFont="1" applyFill="1" applyBorder="1" applyAlignment="1">
      <alignment horizontal="center" vertical="center" wrapText="1"/>
    </xf>
    <xf numFmtId="164" fontId="0" fillId="0" borderId="11" xfId="0" applyNumberFormat="1" applyBorder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4" fontId="16" fillId="0" borderId="0" xfId="0" applyNumberFormat="1" applyFont="1" applyFill="1" applyAlignment="1">
      <alignment vertic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"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ilha1"/>
  <dimension ref="A1:G154"/>
  <sheetViews>
    <sheetView topLeftCell="A2" workbookViewId="0">
      <selection activeCell="B2" sqref="B2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12</v>
      </c>
      <c r="B5" s="14" t="s">
        <v>13</v>
      </c>
      <c r="C5" s="15" t="s">
        <v>14</v>
      </c>
      <c r="D5" s="16">
        <v>500.5</v>
      </c>
      <c r="E5" s="16">
        <v>5.49</v>
      </c>
      <c r="F5" s="21"/>
      <c r="G5" s="17">
        <f t="shared" ref="G5:G68" si="0">TRUNC(F5*D5,2)</f>
        <v>0</v>
      </c>
    </row>
    <row r="6" spans="1:7" x14ac:dyDescent="0.25">
      <c r="A6" s="7" t="s">
        <v>15</v>
      </c>
      <c r="B6" s="8" t="s">
        <v>16</v>
      </c>
      <c r="C6" s="9" t="s">
        <v>17</v>
      </c>
      <c r="D6" s="10">
        <v>407.25</v>
      </c>
      <c r="E6" s="10">
        <v>3.46</v>
      </c>
      <c r="F6" s="21"/>
      <c r="G6" s="17">
        <f t="shared" si="0"/>
        <v>0</v>
      </c>
    </row>
    <row r="7" spans="1:7" x14ac:dyDescent="0.25">
      <c r="A7" s="7" t="s">
        <v>18</v>
      </c>
      <c r="B7" s="8" t="s">
        <v>19</v>
      </c>
      <c r="C7" s="9" t="s">
        <v>20</v>
      </c>
      <c r="D7" s="10">
        <v>71.27</v>
      </c>
      <c r="E7" s="10">
        <v>109.87</v>
      </c>
      <c r="F7" s="21"/>
      <c r="G7" s="17">
        <f t="shared" si="0"/>
        <v>0</v>
      </c>
    </row>
    <row r="8" spans="1:7" x14ac:dyDescent="0.25">
      <c r="A8" s="7" t="s">
        <v>21</v>
      </c>
      <c r="B8" s="8" t="s">
        <v>22</v>
      </c>
      <c r="C8" s="9" t="s">
        <v>14</v>
      </c>
      <c r="D8" s="10">
        <v>88.52</v>
      </c>
      <c r="E8" s="10">
        <v>10.98</v>
      </c>
      <c r="F8" s="21"/>
      <c r="G8" s="17">
        <f t="shared" si="0"/>
        <v>0</v>
      </c>
    </row>
    <row r="9" spans="1:7" x14ac:dyDescent="0.25">
      <c r="A9" s="7" t="s">
        <v>23</v>
      </c>
      <c r="B9" s="8" t="s">
        <v>24</v>
      </c>
      <c r="C9" s="9" t="s">
        <v>14</v>
      </c>
      <c r="D9" s="10">
        <v>88.52</v>
      </c>
      <c r="E9" s="10">
        <v>14.46</v>
      </c>
      <c r="F9" s="21"/>
      <c r="G9" s="17">
        <f t="shared" si="0"/>
        <v>0</v>
      </c>
    </row>
    <row r="10" spans="1:7" x14ac:dyDescent="0.25">
      <c r="A10" s="7" t="s">
        <v>25</v>
      </c>
      <c r="B10" s="8" t="s">
        <v>26</v>
      </c>
      <c r="C10" s="9" t="s">
        <v>14</v>
      </c>
      <c r="D10" s="10">
        <v>88.52</v>
      </c>
      <c r="E10" s="10">
        <v>53.81</v>
      </c>
      <c r="F10" s="21"/>
      <c r="G10" s="17">
        <f t="shared" si="0"/>
        <v>0</v>
      </c>
    </row>
    <row r="11" spans="1:7" x14ac:dyDescent="0.25">
      <c r="A11" s="7" t="s">
        <v>27</v>
      </c>
      <c r="B11" s="8" t="s">
        <v>28</v>
      </c>
      <c r="C11" s="9" t="s">
        <v>20</v>
      </c>
      <c r="D11" s="10">
        <v>57.8</v>
      </c>
      <c r="E11" s="10">
        <v>82.4</v>
      </c>
      <c r="F11" s="21"/>
      <c r="G11" s="17">
        <f t="shared" si="0"/>
        <v>0</v>
      </c>
    </row>
    <row r="12" spans="1:7" x14ac:dyDescent="0.25">
      <c r="A12" s="7" t="s">
        <v>29</v>
      </c>
      <c r="B12" s="8" t="s">
        <v>30</v>
      </c>
      <c r="C12" s="9" t="s">
        <v>31</v>
      </c>
      <c r="D12" s="10">
        <v>328.8</v>
      </c>
      <c r="E12" s="10">
        <v>15.57</v>
      </c>
      <c r="F12" s="21"/>
      <c r="G12" s="17">
        <f t="shared" si="0"/>
        <v>0</v>
      </c>
    </row>
    <row r="13" spans="1:7" x14ac:dyDescent="0.25">
      <c r="A13" s="7" t="s">
        <v>32</v>
      </c>
      <c r="B13" s="8" t="s">
        <v>33</v>
      </c>
      <c r="C13" s="9" t="s">
        <v>34</v>
      </c>
      <c r="D13" s="10">
        <v>18</v>
      </c>
      <c r="E13" s="10">
        <v>105.98</v>
      </c>
      <c r="F13" s="21"/>
      <c r="G13" s="17">
        <f t="shared" si="0"/>
        <v>0</v>
      </c>
    </row>
    <row r="14" spans="1:7" x14ac:dyDescent="0.25">
      <c r="A14" s="7" t="s">
        <v>35</v>
      </c>
      <c r="B14" s="8" t="s">
        <v>36</v>
      </c>
      <c r="C14" s="9" t="s">
        <v>37</v>
      </c>
      <c r="D14" s="10">
        <v>1</v>
      </c>
      <c r="E14" s="10">
        <v>3139.32</v>
      </c>
      <c r="F14" s="21"/>
      <c r="G14" s="17">
        <f t="shared" si="0"/>
        <v>0</v>
      </c>
    </row>
    <row r="15" spans="1:7" x14ac:dyDescent="0.25">
      <c r="A15" s="7" t="s">
        <v>38</v>
      </c>
      <c r="B15" s="8" t="s">
        <v>39</v>
      </c>
      <c r="C15" s="9" t="s">
        <v>34</v>
      </c>
      <c r="D15" s="10">
        <v>200</v>
      </c>
      <c r="E15" s="10">
        <v>62.05</v>
      </c>
      <c r="F15" s="21"/>
      <c r="G15" s="17">
        <f t="shared" si="0"/>
        <v>0</v>
      </c>
    </row>
    <row r="16" spans="1:7" x14ac:dyDescent="0.25">
      <c r="A16" s="7" t="s">
        <v>40</v>
      </c>
      <c r="B16" s="8" t="s">
        <v>41</v>
      </c>
      <c r="C16" s="9" t="s">
        <v>14</v>
      </c>
      <c r="D16" s="10">
        <v>130.19999999999999</v>
      </c>
      <c r="E16" s="10">
        <v>116.45</v>
      </c>
      <c r="F16" s="21"/>
      <c r="G16" s="17">
        <f t="shared" si="0"/>
        <v>0</v>
      </c>
    </row>
    <row r="17" spans="1:7" x14ac:dyDescent="0.25">
      <c r="A17" s="7" t="s">
        <v>42</v>
      </c>
      <c r="B17" s="8" t="s">
        <v>43</v>
      </c>
      <c r="C17" s="9" t="s">
        <v>31</v>
      </c>
      <c r="D17" s="10">
        <v>833</v>
      </c>
      <c r="E17" s="10">
        <v>15.57</v>
      </c>
      <c r="F17" s="21"/>
      <c r="G17" s="17">
        <f t="shared" si="0"/>
        <v>0</v>
      </c>
    </row>
    <row r="18" spans="1:7" x14ac:dyDescent="0.25">
      <c r="A18" s="7" t="s">
        <v>44</v>
      </c>
      <c r="B18" s="8" t="s">
        <v>45</v>
      </c>
      <c r="C18" s="9" t="s">
        <v>31</v>
      </c>
      <c r="D18" s="10">
        <v>133</v>
      </c>
      <c r="E18" s="10">
        <v>15.99</v>
      </c>
      <c r="F18" s="21"/>
      <c r="G18" s="17">
        <f t="shared" si="0"/>
        <v>0</v>
      </c>
    </row>
    <row r="19" spans="1:7" x14ac:dyDescent="0.25">
      <c r="A19" s="7" t="s">
        <v>46</v>
      </c>
      <c r="B19" s="8" t="s">
        <v>47</v>
      </c>
      <c r="C19" s="9" t="s">
        <v>20</v>
      </c>
      <c r="D19" s="10">
        <v>1.54</v>
      </c>
      <c r="E19" s="10">
        <v>691.12</v>
      </c>
      <c r="F19" s="21"/>
      <c r="G19" s="17">
        <f t="shared" si="0"/>
        <v>0</v>
      </c>
    </row>
    <row r="20" spans="1:7" x14ac:dyDescent="0.25">
      <c r="A20" s="7" t="s">
        <v>48</v>
      </c>
      <c r="B20" s="8" t="s">
        <v>49</v>
      </c>
      <c r="C20" s="9" t="s">
        <v>20</v>
      </c>
      <c r="D20" s="10">
        <v>10.61</v>
      </c>
      <c r="E20" s="10">
        <v>721.03</v>
      </c>
      <c r="F20" s="21"/>
      <c r="G20" s="17">
        <f t="shared" si="0"/>
        <v>0</v>
      </c>
    </row>
    <row r="21" spans="1:7" x14ac:dyDescent="0.25">
      <c r="A21" s="7" t="s">
        <v>50</v>
      </c>
      <c r="B21" s="8" t="s">
        <v>51</v>
      </c>
      <c r="C21" s="9" t="s">
        <v>14</v>
      </c>
      <c r="D21" s="10">
        <v>5.4</v>
      </c>
      <c r="E21" s="10">
        <v>175.62</v>
      </c>
      <c r="F21" s="21"/>
      <c r="G21" s="17">
        <f t="shared" si="0"/>
        <v>0</v>
      </c>
    </row>
    <row r="22" spans="1:7" x14ac:dyDescent="0.25">
      <c r="A22" s="7" t="s">
        <v>52</v>
      </c>
      <c r="B22" s="8" t="s">
        <v>53</v>
      </c>
      <c r="C22" s="9" t="s">
        <v>14</v>
      </c>
      <c r="D22" s="10">
        <v>28.08</v>
      </c>
      <c r="E22" s="10">
        <v>314.06</v>
      </c>
      <c r="F22" s="21"/>
      <c r="G22" s="17">
        <f t="shared" si="0"/>
        <v>0</v>
      </c>
    </row>
    <row r="23" spans="1:7" x14ac:dyDescent="0.25">
      <c r="A23" s="7" t="s">
        <v>54</v>
      </c>
      <c r="B23" s="8" t="s">
        <v>55</v>
      </c>
      <c r="C23" s="9" t="s">
        <v>14</v>
      </c>
      <c r="D23" s="10">
        <v>115.02</v>
      </c>
      <c r="E23" s="10">
        <v>80.37</v>
      </c>
      <c r="F23" s="21"/>
      <c r="G23" s="17">
        <f t="shared" si="0"/>
        <v>0</v>
      </c>
    </row>
    <row r="24" spans="1:7" x14ac:dyDescent="0.25">
      <c r="A24" s="7" t="s">
        <v>56</v>
      </c>
      <c r="B24" s="8" t="s">
        <v>57</v>
      </c>
      <c r="C24" s="9" t="s">
        <v>14</v>
      </c>
      <c r="D24" s="10">
        <v>217.2</v>
      </c>
      <c r="E24" s="10">
        <v>199.7</v>
      </c>
      <c r="F24" s="21"/>
      <c r="G24" s="17">
        <f t="shared" si="0"/>
        <v>0</v>
      </c>
    </row>
    <row r="25" spans="1:7" x14ac:dyDescent="0.25">
      <c r="A25" s="7" t="s">
        <v>58</v>
      </c>
      <c r="B25" s="8" t="s">
        <v>43</v>
      </c>
      <c r="C25" s="9" t="s">
        <v>31</v>
      </c>
      <c r="D25" s="10">
        <v>1628</v>
      </c>
      <c r="E25" s="10">
        <v>15.57</v>
      </c>
      <c r="F25" s="21"/>
      <c r="G25" s="17">
        <f t="shared" si="0"/>
        <v>0</v>
      </c>
    </row>
    <row r="26" spans="1:7" x14ac:dyDescent="0.25">
      <c r="A26" s="7" t="s">
        <v>59</v>
      </c>
      <c r="B26" s="8" t="s">
        <v>45</v>
      </c>
      <c r="C26" s="9" t="s">
        <v>31</v>
      </c>
      <c r="D26" s="10">
        <v>176</v>
      </c>
      <c r="E26" s="10">
        <v>15.99</v>
      </c>
      <c r="F26" s="21"/>
      <c r="G26" s="17">
        <f t="shared" si="0"/>
        <v>0</v>
      </c>
    </row>
    <row r="27" spans="1:7" x14ac:dyDescent="0.25">
      <c r="A27" s="7" t="s">
        <v>60</v>
      </c>
      <c r="B27" s="8" t="s">
        <v>61</v>
      </c>
      <c r="C27" s="9" t="s">
        <v>20</v>
      </c>
      <c r="D27" s="10">
        <v>15.2</v>
      </c>
      <c r="E27" s="10">
        <v>721.03</v>
      </c>
      <c r="F27" s="21"/>
      <c r="G27" s="17">
        <f t="shared" si="0"/>
        <v>0</v>
      </c>
    </row>
    <row r="28" spans="1:7" x14ac:dyDescent="0.25">
      <c r="A28" s="7" t="s">
        <v>62</v>
      </c>
      <c r="B28" s="8" t="s">
        <v>63</v>
      </c>
      <c r="C28" s="9" t="s">
        <v>37</v>
      </c>
      <c r="D28" s="10">
        <v>14</v>
      </c>
      <c r="E28" s="10">
        <v>785.96</v>
      </c>
      <c r="F28" s="21"/>
      <c r="G28" s="17">
        <f t="shared" si="0"/>
        <v>0</v>
      </c>
    </row>
    <row r="29" spans="1:7" x14ac:dyDescent="0.25">
      <c r="A29" s="7" t="s">
        <v>64</v>
      </c>
      <c r="B29" s="8" t="s">
        <v>65</v>
      </c>
      <c r="C29" s="9" t="s">
        <v>34</v>
      </c>
      <c r="D29" s="10">
        <v>24.8</v>
      </c>
      <c r="E29" s="10">
        <v>55.59</v>
      </c>
      <c r="F29" s="21"/>
      <c r="G29" s="17">
        <f t="shared" si="0"/>
        <v>0</v>
      </c>
    </row>
    <row r="30" spans="1:7" x14ac:dyDescent="0.25">
      <c r="A30" s="7" t="s">
        <v>66</v>
      </c>
      <c r="B30" s="8" t="s">
        <v>67</v>
      </c>
      <c r="C30" s="9" t="s">
        <v>34</v>
      </c>
      <c r="D30" s="10">
        <v>30.3</v>
      </c>
      <c r="E30" s="10">
        <v>75</v>
      </c>
      <c r="F30" s="21"/>
      <c r="G30" s="17">
        <f t="shared" si="0"/>
        <v>0</v>
      </c>
    </row>
    <row r="31" spans="1:7" x14ac:dyDescent="0.25">
      <c r="A31" s="7" t="s">
        <v>68</v>
      </c>
      <c r="B31" s="8" t="s">
        <v>69</v>
      </c>
      <c r="C31" s="9" t="s">
        <v>14</v>
      </c>
      <c r="D31" s="10">
        <v>263.69</v>
      </c>
      <c r="E31" s="10">
        <v>121.48</v>
      </c>
      <c r="F31" s="21"/>
      <c r="G31" s="17">
        <f t="shared" si="0"/>
        <v>0</v>
      </c>
    </row>
    <row r="32" spans="1:7" x14ac:dyDescent="0.25">
      <c r="A32" s="7" t="s">
        <v>70</v>
      </c>
      <c r="B32" s="8" t="s">
        <v>71</v>
      </c>
      <c r="C32" s="9" t="s">
        <v>20</v>
      </c>
      <c r="D32" s="10">
        <v>1.73</v>
      </c>
      <c r="E32" s="10">
        <v>726.2</v>
      </c>
      <c r="F32" s="21"/>
      <c r="G32" s="17">
        <f t="shared" si="0"/>
        <v>0</v>
      </c>
    </row>
    <row r="33" spans="1:7" x14ac:dyDescent="0.25">
      <c r="A33" s="7" t="s">
        <v>72</v>
      </c>
      <c r="B33" s="8" t="s">
        <v>73</v>
      </c>
      <c r="C33" s="9" t="s">
        <v>31</v>
      </c>
      <c r="D33" s="10">
        <v>72</v>
      </c>
      <c r="E33" s="10">
        <v>15.57</v>
      </c>
      <c r="F33" s="21"/>
      <c r="G33" s="17">
        <f t="shared" si="0"/>
        <v>0</v>
      </c>
    </row>
    <row r="34" spans="1:7" x14ac:dyDescent="0.25">
      <c r="A34" s="7" t="s">
        <v>74</v>
      </c>
      <c r="B34" s="8" t="s">
        <v>75</v>
      </c>
      <c r="C34" s="9" t="s">
        <v>31</v>
      </c>
      <c r="D34" s="10">
        <v>6</v>
      </c>
      <c r="E34" s="10">
        <v>15.99</v>
      </c>
      <c r="F34" s="21"/>
      <c r="G34" s="17">
        <f t="shared" si="0"/>
        <v>0</v>
      </c>
    </row>
    <row r="35" spans="1:7" x14ac:dyDescent="0.25">
      <c r="A35" s="7" t="s">
        <v>76</v>
      </c>
      <c r="B35" s="8" t="s">
        <v>77</v>
      </c>
      <c r="C35" s="9" t="s">
        <v>14</v>
      </c>
      <c r="D35" s="10">
        <v>37</v>
      </c>
      <c r="E35" s="10">
        <v>133.58000000000001</v>
      </c>
      <c r="F35" s="21"/>
      <c r="G35" s="17">
        <f t="shared" si="0"/>
        <v>0</v>
      </c>
    </row>
    <row r="36" spans="1:7" x14ac:dyDescent="0.25">
      <c r="A36" s="7" t="s">
        <v>78</v>
      </c>
      <c r="B36" s="8" t="s">
        <v>79</v>
      </c>
      <c r="C36" s="9" t="s">
        <v>14</v>
      </c>
      <c r="D36" s="10">
        <v>2.2000000000000002</v>
      </c>
      <c r="E36" s="10">
        <v>167.77</v>
      </c>
      <c r="F36" s="21"/>
      <c r="G36" s="17">
        <f t="shared" si="0"/>
        <v>0</v>
      </c>
    </row>
    <row r="37" spans="1:7" x14ac:dyDescent="0.25">
      <c r="A37" s="7" t="s">
        <v>80</v>
      </c>
      <c r="B37" s="8" t="s">
        <v>81</v>
      </c>
      <c r="C37" s="9" t="s">
        <v>34</v>
      </c>
      <c r="D37" s="10">
        <v>5.2</v>
      </c>
      <c r="E37" s="10">
        <v>900.88</v>
      </c>
      <c r="F37" s="21"/>
      <c r="G37" s="17">
        <f t="shared" si="0"/>
        <v>0</v>
      </c>
    </row>
    <row r="38" spans="1:7" x14ac:dyDescent="0.25">
      <c r="A38" s="7" t="s">
        <v>82</v>
      </c>
      <c r="B38" s="8" t="s">
        <v>83</v>
      </c>
      <c r="C38" s="9" t="s">
        <v>34</v>
      </c>
      <c r="D38" s="10">
        <v>1.8</v>
      </c>
      <c r="E38" s="10">
        <v>2351.6799999999998</v>
      </c>
      <c r="F38" s="21"/>
      <c r="G38" s="17">
        <f t="shared" si="0"/>
        <v>0</v>
      </c>
    </row>
    <row r="39" spans="1:7" x14ac:dyDescent="0.25">
      <c r="A39" s="7" t="s">
        <v>84</v>
      </c>
      <c r="B39" s="8" t="s">
        <v>85</v>
      </c>
      <c r="C39" s="9" t="s">
        <v>34</v>
      </c>
      <c r="D39" s="10">
        <v>2.2999999999999998</v>
      </c>
      <c r="E39" s="10">
        <v>935.54</v>
      </c>
      <c r="F39" s="21"/>
      <c r="G39" s="17">
        <f t="shared" si="0"/>
        <v>0</v>
      </c>
    </row>
    <row r="40" spans="1:7" x14ac:dyDescent="0.25">
      <c r="A40" s="7" t="s">
        <v>86</v>
      </c>
      <c r="B40" s="8" t="s">
        <v>87</v>
      </c>
      <c r="C40" s="9" t="s">
        <v>37</v>
      </c>
      <c r="D40" s="10">
        <v>6</v>
      </c>
      <c r="E40" s="10">
        <v>2935.56</v>
      </c>
      <c r="F40" s="21"/>
      <c r="G40" s="17">
        <f t="shared" si="0"/>
        <v>0</v>
      </c>
    </row>
    <row r="41" spans="1:7" x14ac:dyDescent="0.25">
      <c r="A41" s="7" t="s">
        <v>88</v>
      </c>
      <c r="B41" s="8" t="s">
        <v>89</v>
      </c>
      <c r="C41" s="9" t="s">
        <v>37</v>
      </c>
      <c r="D41" s="10">
        <v>6</v>
      </c>
      <c r="E41" s="10">
        <v>888.92</v>
      </c>
      <c r="F41" s="21"/>
      <c r="G41" s="17">
        <f t="shared" si="0"/>
        <v>0</v>
      </c>
    </row>
    <row r="42" spans="1:7" x14ac:dyDescent="0.25">
      <c r="A42" s="7" t="s">
        <v>90</v>
      </c>
      <c r="B42" s="8" t="s">
        <v>91</v>
      </c>
      <c r="C42" s="9" t="s">
        <v>37</v>
      </c>
      <c r="D42" s="10">
        <v>4</v>
      </c>
      <c r="E42" s="10">
        <v>1889.11</v>
      </c>
      <c r="F42" s="21"/>
      <c r="G42" s="17">
        <f t="shared" si="0"/>
        <v>0</v>
      </c>
    </row>
    <row r="43" spans="1:7" x14ac:dyDescent="0.25">
      <c r="A43" s="7" t="s">
        <v>92</v>
      </c>
      <c r="B43" s="8" t="s">
        <v>93</v>
      </c>
      <c r="C43" s="9" t="s">
        <v>37</v>
      </c>
      <c r="D43" s="10">
        <v>16</v>
      </c>
      <c r="E43" s="10">
        <v>4714.59</v>
      </c>
      <c r="F43" s="21"/>
      <c r="G43" s="17">
        <f t="shared" si="0"/>
        <v>0</v>
      </c>
    </row>
    <row r="44" spans="1:7" x14ac:dyDescent="0.25">
      <c r="A44" s="7" t="s">
        <v>94</v>
      </c>
      <c r="B44" s="8" t="s">
        <v>95</v>
      </c>
      <c r="C44" s="9" t="s">
        <v>14</v>
      </c>
      <c r="D44" s="10">
        <v>8.48</v>
      </c>
      <c r="E44" s="10">
        <v>648.76</v>
      </c>
      <c r="F44" s="21"/>
      <c r="G44" s="17">
        <f t="shared" si="0"/>
        <v>0</v>
      </c>
    </row>
    <row r="45" spans="1:7" x14ac:dyDescent="0.25">
      <c r="A45" s="7" t="s">
        <v>96</v>
      </c>
      <c r="B45" s="8" t="s">
        <v>97</v>
      </c>
      <c r="C45" s="9" t="s">
        <v>31</v>
      </c>
      <c r="D45" s="10">
        <v>3897.6</v>
      </c>
      <c r="E45" s="10">
        <v>32.42</v>
      </c>
      <c r="F45" s="21"/>
      <c r="G45" s="17">
        <f t="shared" si="0"/>
        <v>0</v>
      </c>
    </row>
    <row r="46" spans="1:7" x14ac:dyDescent="0.25">
      <c r="A46" s="7" t="s">
        <v>98</v>
      </c>
      <c r="B46" s="8" t="s">
        <v>99</v>
      </c>
      <c r="C46" s="9" t="s">
        <v>14</v>
      </c>
      <c r="D46" s="10">
        <v>53.38</v>
      </c>
      <c r="E46" s="10">
        <v>156.22999999999999</v>
      </c>
      <c r="F46" s="21"/>
      <c r="G46" s="17">
        <f t="shared" si="0"/>
        <v>0</v>
      </c>
    </row>
    <row r="47" spans="1:7" x14ac:dyDescent="0.25">
      <c r="A47" s="7" t="s">
        <v>100</v>
      </c>
      <c r="B47" s="8" t="s">
        <v>101</v>
      </c>
      <c r="C47" s="9" t="s">
        <v>14</v>
      </c>
      <c r="D47" s="10">
        <v>428.73</v>
      </c>
      <c r="E47" s="10">
        <v>399.05</v>
      </c>
      <c r="F47" s="21"/>
      <c r="G47" s="17">
        <f t="shared" si="0"/>
        <v>0</v>
      </c>
    </row>
    <row r="48" spans="1:7" x14ac:dyDescent="0.25">
      <c r="A48" s="7" t="s">
        <v>102</v>
      </c>
      <c r="B48" s="8" t="s">
        <v>103</v>
      </c>
      <c r="C48" s="9" t="s">
        <v>34</v>
      </c>
      <c r="D48" s="10">
        <v>34.799999999999997</v>
      </c>
      <c r="E48" s="10">
        <v>163.95</v>
      </c>
      <c r="F48" s="21"/>
      <c r="G48" s="17">
        <f t="shared" si="0"/>
        <v>0</v>
      </c>
    </row>
    <row r="49" spans="1:7" x14ac:dyDescent="0.25">
      <c r="A49" s="7" t="s">
        <v>104</v>
      </c>
      <c r="B49" s="8" t="s">
        <v>105</v>
      </c>
      <c r="C49" s="9" t="s">
        <v>34</v>
      </c>
      <c r="D49" s="10">
        <v>8.5</v>
      </c>
      <c r="E49" s="10">
        <v>32.44</v>
      </c>
      <c r="F49" s="21"/>
      <c r="G49" s="17">
        <f t="shared" si="0"/>
        <v>0</v>
      </c>
    </row>
    <row r="50" spans="1:7" x14ac:dyDescent="0.25">
      <c r="A50" s="7" t="s">
        <v>106</v>
      </c>
      <c r="B50" s="8" t="s">
        <v>107</v>
      </c>
      <c r="C50" s="9" t="s">
        <v>34</v>
      </c>
      <c r="D50" s="10">
        <v>9.5</v>
      </c>
      <c r="E50" s="10">
        <v>44.56</v>
      </c>
      <c r="F50" s="21"/>
      <c r="G50" s="17">
        <f t="shared" si="0"/>
        <v>0</v>
      </c>
    </row>
    <row r="51" spans="1:7" x14ac:dyDescent="0.25">
      <c r="A51" s="7" t="s">
        <v>108</v>
      </c>
      <c r="B51" s="8" t="s">
        <v>109</v>
      </c>
      <c r="C51" s="9" t="s">
        <v>34</v>
      </c>
      <c r="D51" s="10">
        <v>7.5</v>
      </c>
      <c r="E51" s="10">
        <v>63.4</v>
      </c>
      <c r="F51" s="21"/>
      <c r="G51" s="17">
        <f t="shared" si="0"/>
        <v>0</v>
      </c>
    </row>
    <row r="52" spans="1:7" x14ac:dyDescent="0.25">
      <c r="A52" s="7" t="s">
        <v>110</v>
      </c>
      <c r="B52" s="8" t="s">
        <v>111</v>
      </c>
      <c r="C52" s="9" t="s">
        <v>34</v>
      </c>
      <c r="D52" s="10">
        <v>37.74</v>
      </c>
      <c r="E52" s="10">
        <v>96.98</v>
      </c>
      <c r="F52" s="21"/>
      <c r="G52" s="17">
        <f t="shared" si="0"/>
        <v>0</v>
      </c>
    </row>
    <row r="53" spans="1:7" x14ac:dyDescent="0.25">
      <c r="A53" s="7" t="s">
        <v>112</v>
      </c>
      <c r="B53" s="8" t="s">
        <v>113</v>
      </c>
      <c r="C53" s="9" t="s">
        <v>37</v>
      </c>
      <c r="D53" s="10">
        <v>4</v>
      </c>
      <c r="E53" s="10">
        <v>146.51</v>
      </c>
      <c r="F53" s="21"/>
      <c r="G53" s="17">
        <f t="shared" si="0"/>
        <v>0</v>
      </c>
    </row>
    <row r="54" spans="1:7" x14ac:dyDescent="0.25">
      <c r="A54" s="7" t="s">
        <v>114</v>
      </c>
      <c r="B54" s="8" t="s">
        <v>115</v>
      </c>
      <c r="C54" s="9" t="s">
        <v>37</v>
      </c>
      <c r="D54" s="10">
        <v>6</v>
      </c>
      <c r="E54" s="10">
        <v>237.72</v>
      </c>
      <c r="F54" s="21"/>
      <c r="G54" s="17">
        <f t="shared" si="0"/>
        <v>0</v>
      </c>
    </row>
    <row r="55" spans="1:7" x14ac:dyDescent="0.25">
      <c r="A55" s="7" t="s">
        <v>116</v>
      </c>
      <c r="B55" s="8" t="s">
        <v>117</v>
      </c>
      <c r="C55" s="9" t="s">
        <v>37</v>
      </c>
      <c r="D55" s="10">
        <v>1</v>
      </c>
      <c r="E55" s="10">
        <v>97.47</v>
      </c>
      <c r="F55" s="21"/>
      <c r="G55" s="17">
        <f t="shared" si="0"/>
        <v>0</v>
      </c>
    </row>
    <row r="56" spans="1:7" x14ac:dyDescent="0.25">
      <c r="A56" s="7" t="s">
        <v>118</v>
      </c>
      <c r="B56" s="8" t="s">
        <v>119</v>
      </c>
      <c r="C56" s="9" t="s">
        <v>34</v>
      </c>
      <c r="D56" s="10">
        <v>5</v>
      </c>
      <c r="E56" s="10">
        <v>456.34</v>
      </c>
      <c r="F56" s="21"/>
      <c r="G56" s="17">
        <f t="shared" si="0"/>
        <v>0</v>
      </c>
    </row>
    <row r="57" spans="1:7" x14ac:dyDescent="0.25">
      <c r="A57" s="7" t="s">
        <v>120</v>
      </c>
      <c r="B57" s="8" t="s">
        <v>121</v>
      </c>
      <c r="C57" s="9" t="s">
        <v>34</v>
      </c>
      <c r="D57" s="10">
        <v>2</v>
      </c>
      <c r="E57" s="10">
        <v>64.97</v>
      </c>
      <c r="F57" s="21"/>
      <c r="G57" s="17">
        <f t="shared" si="0"/>
        <v>0</v>
      </c>
    </row>
    <row r="58" spans="1:7" x14ac:dyDescent="0.25">
      <c r="A58" s="7" t="s">
        <v>122</v>
      </c>
      <c r="B58" s="8" t="s">
        <v>123</v>
      </c>
      <c r="C58" s="9" t="s">
        <v>34</v>
      </c>
      <c r="D58" s="10">
        <v>8.5</v>
      </c>
      <c r="E58" s="10">
        <v>70.64</v>
      </c>
      <c r="F58" s="21"/>
      <c r="G58" s="17">
        <f t="shared" si="0"/>
        <v>0</v>
      </c>
    </row>
    <row r="59" spans="1:7" x14ac:dyDescent="0.25">
      <c r="A59" s="7" t="s">
        <v>124</v>
      </c>
      <c r="B59" s="8" t="s">
        <v>125</v>
      </c>
      <c r="C59" s="9" t="s">
        <v>34</v>
      </c>
      <c r="D59" s="10">
        <v>58.43</v>
      </c>
      <c r="E59" s="10">
        <v>93.05</v>
      </c>
      <c r="F59" s="21"/>
      <c r="G59" s="17">
        <f t="shared" si="0"/>
        <v>0</v>
      </c>
    </row>
    <row r="60" spans="1:7" x14ac:dyDescent="0.25">
      <c r="A60" s="7" t="s">
        <v>126</v>
      </c>
      <c r="B60" s="8" t="s">
        <v>127</v>
      </c>
      <c r="C60" s="9" t="s">
        <v>37</v>
      </c>
      <c r="D60" s="10">
        <v>2</v>
      </c>
      <c r="E60" s="10">
        <v>110.75</v>
      </c>
      <c r="F60" s="21"/>
      <c r="G60" s="17">
        <f t="shared" si="0"/>
        <v>0</v>
      </c>
    </row>
    <row r="61" spans="1:7" x14ac:dyDescent="0.25">
      <c r="A61" s="7" t="s">
        <v>128</v>
      </c>
      <c r="B61" s="8" t="s">
        <v>105</v>
      </c>
      <c r="C61" s="9" t="s">
        <v>34</v>
      </c>
      <c r="D61" s="10">
        <v>4</v>
      </c>
      <c r="E61" s="10">
        <v>32.44</v>
      </c>
      <c r="F61" s="21"/>
      <c r="G61" s="17">
        <f t="shared" si="0"/>
        <v>0</v>
      </c>
    </row>
    <row r="62" spans="1:7" x14ac:dyDescent="0.25">
      <c r="A62" s="7" t="s">
        <v>129</v>
      </c>
      <c r="B62" s="8" t="s">
        <v>107</v>
      </c>
      <c r="C62" s="9" t="s">
        <v>34</v>
      </c>
      <c r="D62" s="10">
        <v>12</v>
      </c>
      <c r="E62" s="10">
        <v>44.56</v>
      </c>
      <c r="F62" s="21"/>
      <c r="G62" s="17">
        <f t="shared" si="0"/>
        <v>0</v>
      </c>
    </row>
    <row r="63" spans="1:7" x14ac:dyDescent="0.25">
      <c r="A63" s="7" t="s">
        <v>130</v>
      </c>
      <c r="B63" s="8" t="s">
        <v>111</v>
      </c>
      <c r="C63" s="9" t="s">
        <v>34</v>
      </c>
      <c r="D63" s="10">
        <v>6</v>
      </c>
      <c r="E63" s="10">
        <v>96.98</v>
      </c>
      <c r="F63" s="21"/>
      <c r="G63" s="17">
        <f t="shared" si="0"/>
        <v>0</v>
      </c>
    </row>
    <row r="64" spans="1:7" x14ac:dyDescent="0.25">
      <c r="A64" s="7" t="s">
        <v>131</v>
      </c>
      <c r="B64" s="8" t="s">
        <v>132</v>
      </c>
      <c r="C64" s="9" t="s">
        <v>34</v>
      </c>
      <c r="D64" s="10">
        <v>3.4</v>
      </c>
      <c r="E64" s="10">
        <v>2449.3200000000002</v>
      </c>
      <c r="F64" s="21"/>
      <c r="G64" s="17">
        <f t="shared" si="0"/>
        <v>0</v>
      </c>
    </row>
    <row r="65" spans="1:7" x14ac:dyDescent="0.25">
      <c r="A65" s="7" t="s">
        <v>133</v>
      </c>
      <c r="B65" s="8" t="s">
        <v>134</v>
      </c>
      <c r="C65" s="9" t="s">
        <v>34</v>
      </c>
      <c r="D65" s="10">
        <v>2.7</v>
      </c>
      <c r="E65" s="10">
        <v>2624.94</v>
      </c>
      <c r="F65" s="21"/>
      <c r="G65" s="17">
        <f t="shared" si="0"/>
        <v>0</v>
      </c>
    </row>
    <row r="66" spans="1:7" x14ac:dyDescent="0.25">
      <c r="A66" s="7" t="s">
        <v>135</v>
      </c>
      <c r="B66" s="8" t="s">
        <v>136</v>
      </c>
      <c r="C66" s="9" t="s">
        <v>37</v>
      </c>
      <c r="D66" s="10">
        <v>6</v>
      </c>
      <c r="E66" s="10">
        <v>404.53</v>
      </c>
      <c r="F66" s="21"/>
      <c r="G66" s="17">
        <f t="shared" si="0"/>
        <v>0</v>
      </c>
    </row>
    <row r="67" spans="1:7" x14ac:dyDescent="0.25">
      <c r="A67" s="7" t="s">
        <v>137</v>
      </c>
      <c r="B67" s="8" t="s">
        <v>138</v>
      </c>
      <c r="C67" s="9" t="s">
        <v>37</v>
      </c>
      <c r="D67" s="10">
        <v>6</v>
      </c>
      <c r="E67" s="10">
        <v>150.62</v>
      </c>
      <c r="F67" s="21"/>
      <c r="G67" s="17">
        <f t="shared" si="0"/>
        <v>0</v>
      </c>
    </row>
    <row r="68" spans="1:7" x14ac:dyDescent="0.25">
      <c r="A68" s="7" t="s">
        <v>139</v>
      </c>
      <c r="B68" s="8" t="s">
        <v>140</v>
      </c>
      <c r="C68" s="9" t="s">
        <v>37</v>
      </c>
      <c r="D68" s="10">
        <v>2</v>
      </c>
      <c r="E68" s="10">
        <v>95.2</v>
      </c>
      <c r="F68" s="21"/>
      <c r="G68" s="17">
        <f t="shared" si="0"/>
        <v>0</v>
      </c>
    </row>
    <row r="69" spans="1:7" x14ac:dyDescent="0.25">
      <c r="A69" s="7" t="s">
        <v>141</v>
      </c>
      <c r="B69" s="8" t="s">
        <v>142</v>
      </c>
      <c r="C69" s="9" t="s">
        <v>34</v>
      </c>
      <c r="D69" s="10">
        <v>204.85</v>
      </c>
      <c r="E69" s="10">
        <v>22.26</v>
      </c>
      <c r="F69" s="21"/>
      <c r="G69" s="17">
        <f t="shared" ref="G69:G132" si="1">TRUNC(F69*D69,2)</f>
        <v>0</v>
      </c>
    </row>
    <row r="70" spans="1:7" x14ac:dyDescent="0.25">
      <c r="A70" s="7" t="s">
        <v>143</v>
      </c>
      <c r="B70" s="8" t="s">
        <v>144</v>
      </c>
      <c r="C70" s="9" t="s">
        <v>34</v>
      </c>
      <c r="D70" s="10">
        <v>16.13</v>
      </c>
      <c r="E70" s="10">
        <v>102.06</v>
      </c>
      <c r="F70" s="21"/>
      <c r="G70" s="17">
        <f t="shared" si="1"/>
        <v>0</v>
      </c>
    </row>
    <row r="71" spans="1:7" x14ac:dyDescent="0.25">
      <c r="A71" s="7" t="s">
        <v>145</v>
      </c>
      <c r="B71" s="8" t="s">
        <v>146</v>
      </c>
      <c r="C71" s="9" t="s">
        <v>34</v>
      </c>
      <c r="D71" s="10">
        <v>40.97</v>
      </c>
      <c r="E71" s="10">
        <v>54.21</v>
      </c>
      <c r="F71" s="21"/>
      <c r="G71" s="17">
        <f t="shared" si="1"/>
        <v>0</v>
      </c>
    </row>
    <row r="72" spans="1:7" x14ac:dyDescent="0.25">
      <c r="A72" s="7" t="s">
        <v>147</v>
      </c>
      <c r="B72" s="8" t="s">
        <v>148</v>
      </c>
      <c r="C72" s="9" t="s">
        <v>34</v>
      </c>
      <c r="D72" s="10">
        <v>40.97</v>
      </c>
      <c r="E72" s="10">
        <v>27.17</v>
      </c>
      <c r="F72" s="21"/>
      <c r="G72" s="17">
        <f t="shared" si="1"/>
        <v>0</v>
      </c>
    </row>
    <row r="73" spans="1:7" x14ac:dyDescent="0.25">
      <c r="A73" s="7" t="s">
        <v>149</v>
      </c>
      <c r="B73" s="8" t="s">
        <v>150</v>
      </c>
      <c r="C73" s="9" t="s">
        <v>37</v>
      </c>
      <c r="D73" s="10">
        <v>1</v>
      </c>
      <c r="E73" s="10">
        <v>722.32</v>
      </c>
      <c r="F73" s="21"/>
      <c r="G73" s="17">
        <f t="shared" si="1"/>
        <v>0</v>
      </c>
    </row>
    <row r="74" spans="1:7" x14ac:dyDescent="0.25">
      <c r="A74" s="7" t="s">
        <v>151</v>
      </c>
      <c r="B74" s="8" t="s">
        <v>152</v>
      </c>
      <c r="C74" s="9" t="s">
        <v>37</v>
      </c>
      <c r="D74" s="10">
        <v>6</v>
      </c>
      <c r="E74" s="10">
        <v>108.48</v>
      </c>
      <c r="F74" s="21"/>
      <c r="G74" s="17">
        <f t="shared" si="1"/>
        <v>0</v>
      </c>
    </row>
    <row r="75" spans="1:7" x14ac:dyDescent="0.25">
      <c r="A75" s="7" t="s">
        <v>153</v>
      </c>
      <c r="B75" s="8" t="s">
        <v>154</v>
      </c>
      <c r="C75" s="9" t="s">
        <v>37</v>
      </c>
      <c r="D75" s="10">
        <v>4</v>
      </c>
      <c r="E75" s="10">
        <v>32.82</v>
      </c>
      <c r="F75" s="21"/>
      <c r="G75" s="17">
        <f t="shared" si="1"/>
        <v>0</v>
      </c>
    </row>
    <row r="76" spans="1:7" x14ac:dyDescent="0.25">
      <c r="A76" s="7" t="s">
        <v>155</v>
      </c>
      <c r="B76" s="8" t="s">
        <v>156</v>
      </c>
      <c r="C76" s="9" t="s">
        <v>37</v>
      </c>
      <c r="D76" s="10">
        <v>1</v>
      </c>
      <c r="E76" s="10">
        <v>145.49</v>
      </c>
      <c r="F76" s="21"/>
      <c r="G76" s="17">
        <f t="shared" si="1"/>
        <v>0</v>
      </c>
    </row>
    <row r="77" spans="1:7" x14ac:dyDescent="0.25">
      <c r="A77" s="7" t="s">
        <v>157</v>
      </c>
      <c r="B77" s="8" t="s">
        <v>158</v>
      </c>
      <c r="C77" s="9" t="s">
        <v>37</v>
      </c>
      <c r="D77" s="10">
        <v>8</v>
      </c>
      <c r="E77" s="10">
        <v>30.93</v>
      </c>
      <c r="F77" s="21"/>
      <c r="G77" s="17">
        <f t="shared" si="1"/>
        <v>0</v>
      </c>
    </row>
    <row r="78" spans="1:7" x14ac:dyDescent="0.25">
      <c r="A78" s="7" t="s">
        <v>159</v>
      </c>
      <c r="B78" s="8" t="s">
        <v>160</v>
      </c>
      <c r="C78" s="9" t="s">
        <v>37</v>
      </c>
      <c r="D78" s="10">
        <v>2</v>
      </c>
      <c r="E78" s="10">
        <v>49.3</v>
      </c>
      <c r="F78" s="21"/>
      <c r="G78" s="17">
        <f t="shared" si="1"/>
        <v>0</v>
      </c>
    </row>
    <row r="79" spans="1:7" x14ac:dyDescent="0.25">
      <c r="A79" s="7" t="s">
        <v>161</v>
      </c>
      <c r="B79" s="8" t="s">
        <v>162</v>
      </c>
      <c r="C79" s="9" t="s">
        <v>37</v>
      </c>
      <c r="D79" s="10">
        <v>3</v>
      </c>
      <c r="E79" s="10">
        <v>300.54000000000002</v>
      </c>
      <c r="F79" s="21"/>
      <c r="G79" s="17">
        <f t="shared" si="1"/>
        <v>0</v>
      </c>
    </row>
    <row r="80" spans="1:7" x14ac:dyDescent="0.25">
      <c r="A80" s="7" t="s">
        <v>163</v>
      </c>
      <c r="B80" s="8" t="s">
        <v>164</v>
      </c>
      <c r="C80" s="9" t="s">
        <v>34</v>
      </c>
      <c r="D80" s="10">
        <v>80.650000000000006</v>
      </c>
      <c r="E80" s="10">
        <v>17.27</v>
      </c>
      <c r="F80" s="21"/>
      <c r="G80" s="17">
        <f t="shared" si="1"/>
        <v>0</v>
      </c>
    </row>
    <row r="81" spans="1:7" x14ac:dyDescent="0.25">
      <c r="A81" s="7" t="s">
        <v>165</v>
      </c>
      <c r="B81" s="8" t="s">
        <v>166</v>
      </c>
      <c r="C81" s="9" t="s">
        <v>37</v>
      </c>
      <c r="D81" s="10">
        <v>2</v>
      </c>
      <c r="E81" s="10">
        <v>199.48</v>
      </c>
      <c r="F81" s="21"/>
      <c r="G81" s="17">
        <f t="shared" si="1"/>
        <v>0</v>
      </c>
    </row>
    <row r="82" spans="1:7" x14ac:dyDescent="0.25">
      <c r="A82" s="7" t="s">
        <v>167</v>
      </c>
      <c r="B82" s="8" t="s">
        <v>168</v>
      </c>
      <c r="C82" s="9" t="s">
        <v>37</v>
      </c>
      <c r="D82" s="10">
        <v>4</v>
      </c>
      <c r="E82" s="10">
        <v>404.99</v>
      </c>
      <c r="F82" s="21"/>
      <c r="G82" s="17">
        <f t="shared" si="1"/>
        <v>0</v>
      </c>
    </row>
    <row r="83" spans="1:7" x14ac:dyDescent="0.25">
      <c r="A83" s="7" t="s">
        <v>169</v>
      </c>
      <c r="B83" s="8" t="s">
        <v>170</v>
      </c>
      <c r="C83" s="9" t="s">
        <v>37</v>
      </c>
      <c r="D83" s="10">
        <v>24</v>
      </c>
      <c r="E83" s="10">
        <v>221.09</v>
      </c>
      <c r="F83" s="21"/>
      <c r="G83" s="17">
        <f t="shared" si="1"/>
        <v>0</v>
      </c>
    </row>
    <row r="84" spans="1:7" x14ac:dyDescent="0.25">
      <c r="A84" s="7" t="s">
        <v>171</v>
      </c>
      <c r="B84" s="8" t="s">
        <v>172</v>
      </c>
      <c r="C84" s="9" t="s">
        <v>37</v>
      </c>
      <c r="D84" s="10">
        <v>8</v>
      </c>
      <c r="E84" s="10">
        <v>332.25</v>
      </c>
      <c r="F84" s="21"/>
      <c r="G84" s="17">
        <f t="shared" si="1"/>
        <v>0</v>
      </c>
    </row>
    <row r="85" spans="1:7" x14ac:dyDescent="0.25">
      <c r="A85" s="7" t="s">
        <v>173</v>
      </c>
      <c r="B85" s="8" t="s">
        <v>174</v>
      </c>
      <c r="C85" s="9" t="s">
        <v>37</v>
      </c>
      <c r="D85" s="10">
        <v>15</v>
      </c>
      <c r="E85" s="10">
        <v>260.33999999999997</v>
      </c>
      <c r="F85" s="21"/>
      <c r="G85" s="17">
        <f t="shared" si="1"/>
        <v>0</v>
      </c>
    </row>
    <row r="86" spans="1:7" x14ac:dyDescent="0.25">
      <c r="A86" s="7" t="s">
        <v>175</v>
      </c>
      <c r="B86" s="8" t="s">
        <v>176</v>
      </c>
      <c r="C86" s="9" t="s">
        <v>37</v>
      </c>
      <c r="D86" s="10">
        <v>24</v>
      </c>
      <c r="E86" s="10">
        <v>586.91</v>
      </c>
      <c r="F86" s="21"/>
      <c r="G86" s="17">
        <f t="shared" si="1"/>
        <v>0</v>
      </c>
    </row>
    <row r="87" spans="1:7" x14ac:dyDescent="0.25">
      <c r="A87" s="7" t="s">
        <v>177</v>
      </c>
      <c r="B87" s="8" t="s">
        <v>178</v>
      </c>
      <c r="C87" s="9" t="s">
        <v>37</v>
      </c>
      <c r="D87" s="10">
        <v>4</v>
      </c>
      <c r="E87" s="10">
        <v>218.62</v>
      </c>
      <c r="F87" s="21"/>
      <c r="G87" s="17">
        <f t="shared" si="1"/>
        <v>0</v>
      </c>
    </row>
    <row r="88" spans="1:7" x14ac:dyDescent="0.25">
      <c r="A88" s="7" t="s">
        <v>179</v>
      </c>
      <c r="B88" s="8" t="s">
        <v>180</v>
      </c>
      <c r="C88" s="9" t="s">
        <v>37</v>
      </c>
      <c r="D88" s="10">
        <v>4</v>
      </c>
      <c r="E88" s="10">
        <v>334.47</v>
      </c>
      <c r="F88" s="21"/>
      <c r="G88" s="17">
        <f t="shared" si="1"/>
        <v>0</v>
      </c>
    </row>
    <row r="89" spans="1:7" x14ac:dyDescent="0.25">
      <c r="A89" s="7" t="s">
        <v>181</v>
      </c>
      <c r="B89" s="8" t="s">
        <v>182</v>
      </c>
      <c r="C89" s="9" t="s">
        <v>37</v>
      </c>
      <c r="D89" s="10">
        <v>7</v>
      </c>
      <c r="E89" s="10">
        <v>341.35</v>
      </c>
      <c r="F89" s="21"/>
      <c r="G89" s="17">
        <f t="shared" si="1"/>
        <v>0</v>
      </c>
    </row>
    <row r="90" spans="1:7" x14ac:dyDescent="0.25">
      <c r="A90" s="7" t="s">
        <v>183</v>
      </c>
      <c r="B90" s="8" t="s">
        <v>184</v>
      </c>
      <c r="C90" s="9" t="s">
        <v>37</v>
      </c>
      <c r="D90" s="10">
        <v>32</v>
      </c>
      <c r="E90" s="10">
        <v>163.07</v>
      </c>
      <c r="F90" s="21"/>
      <c r="G90" s="17">
        <f t="shared" si="1"/>
        <v>0</v>
      </c>
    </row>
    <row r="91" spans="1:7" x14ac:dyDescent="0.25">
      <c r="A91" s="7" t="s">
        <v>185</v>
      </c>
      <c r="B91" s="8" t="s">
        <v>186</v>
      </c>
      <c r="C91" s="9" t="s">
        <v>14</v>
      </c>
      <c r="D91" s="10">
        <v>231.26</v>
      </c>
      <c r="E91" s="10">
        <v>328.97</v>
      </c>
      <c r="F91" s="21"/>
      <c r="G91" s="17">
        <f t="shared" si="1"/>
        <v>0</v>
      </c>
    </row>
    <row r="92" spans="1:7" x14ac:dyDescent="0.25">
      <c r="A92" s="7" t="s">
        <v>187</v>
      </c>
      <c r="B92" s="8" t="s">
        <v>188</v>
      </c>
      <c r="C92" s="9" t="s">
        <v>14</v>
      </c>
      <c r="D92" s="10">
        <v>70.95</v>
      </c>
      <c r="E92" s="10">
        <v>9.5399999999999991</v>
      </c>
      <c r="F92" s="21"/>
      <c r="G92" s="17">
        <f t="shared" si="1"/>
        <v>0</v>
      </c>
    </row>
    <row r="93" spans="1:7" x14ac:dyDescent="0.25">
      <c r="A93" s="7" t="s">
        <v>189</v>
      </c>
      <c r="B93" s="8" t="s">
        <v>190</v>
      </c>
      <c r="C93" s="9" t="s">
        <v>14</v>
      </c>
      <c r="D93" s="10">
        <v>70.95</v>
      </c>
      <c r="E93" s="10">
        <v>49.34</v>
      </c>
      <c r="F93" s="21"/>
      <c r="G93" s="17">
        <f t="shared" si="1"/>
        <v>0</v>
      </c>
    </row>
    <row r="94" spans="1:7" x14ac:dyDescent="0.25">
      <c r="A94" s="7" t="s">
        <v>191</v>
      </c>
      <c r="B94" s="8" t="s">
        <v>192</v>
      </c>
      <c r="C94" s="9" t="s">
        <v>14</v>
      </c>
      <c r="D94" s="10">
        <v>296.76</v>
      </c>
      <c r="E94" s="10">
        <v>45.53</v>
      </c>
      <c r="F94" s="21"/>
      <c r="G94" s="17">
        <f t="shared" si="1"/>
        <v>0</v>
      </c>
    </row>
    <row r="95" spans="1:7" x14ac:dyDescent="0.25">
      <c r="A95" s="7" t="s">
        <v>193</v>
      </c>
      <c r="B95" s="8" t="s">
        <v>194</v>
      </c>
      <c r="C95" s="9" t="s">
        <v>14</v>
      </c>
      <c r="D95" s="10">
        <v>70.95</v>
      </c>
      <c r="E95" s="10">
        <v>142.35</v>
      </c>
      <c r="F95" s="21"/>
      <c r="G95" s="17">
        <f t="shared" si="1"/>
        <v>0</v>
      </c>
    </row>
    <row r="96" spans="1:7" x14ac:dyDescent="0.25">
      <c r="A96" s="7" t="s">
        <v>195</v>
      </c>
      <c r="B96" s="8" t="s">
        <v>188</v>
      </c>
      <c r="C96" s="9" t="s">
        <v>14</v>
      </c>
      <c r="D96" s="10">
        <v>6.8</v>
      </c>
      <c r="E96" s="10">
        <v>9.5399999999999991</v>
      </c>
      <c r="F96" s="21"/>
      <c r="G96" s="17">
        <f t="shared" si="1"/>
        <v>0</v>
      </c>
    </row>
    <row r="97" spans="1:7" x14ac:dyDescent="0.25">
      <c r="A97" s="7" t="s">
        <v>196</v>
      </c>
      <c r="B97" s="8" t="s">
        <v>197</v>
      </c>
      <c r="C97" s="9" t="s">
        <v>14</v>
      </c>
      <c r="D97" s="10">
        <v>6.8</v>
      </c>
      <c r="E97" s="10">
        <v>60.05</v>
      </c>
      <c r="F97" s="21"/>
      <c r="G97" s="17">
        <f t="shared" si="1"/>
        <v>0</v>
      </c>
    </row>
    <row r="98" spans="1:7" x14ac:dyDescent="0.25">
      <c r="A98" s="7" t="s">
        <v>198</v>
      </c>
      <c r="B98" s="8" t="s">
        <v>199</v>
      </c>
      <c r="C98" s="9" t="s">
        <v>14</v>
      </c>
      <c r="D98" s="10">
        <v>283.33999999999997</v>
      </c>
      <c r="E98" s="10">
        <v>53.61</v>
      </c>
      <c r="F98" s="21"/>
      <c r="G98" s="17">
        <f t="shared" si="1"/>
        <v>0</v>
      </c>
    </row>
    <row r="99" spans="1:7" x14ac:dyDescent="0.25">
      <c r="A99" s="7" t="s">
        <v>200</v>
      </c>
      <c r="B99" s="8" t="s">
        <v>201</v>
      </c>
      <c r="C99" s="9" t="s">
        <v>14</v>
      </c>
      <c r="D99" s="10">
        <v>375.64</v>
      </c>
      <c r="E99" s="10">
        <v>56.11</v>
      </c>
      <c r="F99" s="21"/>
      <c r="G99" s="17">
        <f t="shared" si="1"/>
        <v>0</v>
      </c>
    </row>
    <row r="100" spans="1:7" x14ac:dyDescent="0.25">
      <c r="A100" s="7" t="s">
        <v>202</v>
      </c>
      <c r="B100" s="8" t="s">
        <v>24</v>
      </c>
      <c r="C100" s="9" t="s">
        <v>14</v>
      </c>
      <c r="D100" s="10">
        <v>375.64</v>
      </c>
      <c r="E100" s="10">
        <v>14.46</v>
      </c>
      <c r="F100" s="21"/>
      <c r="G100" s="17">
        <f t="shared" si="1"/>
        <v>0</v>
      </c>
    </row>
    <row r="101" spans="1:7" x14ac:dyDescent="0.25">
      <c r="A101" s="7" t="s">
        <v>203</v>
      </c>
      <c r="B101" s="8" t="s">
        <v>204</v>
      </c>
      <c r="C101" s="9" t="s">
        <v>14</v>
      </c>
      <c r="D101" s="10">
        <v>222.74</v>
      </c>
      <c r="E101" s="10">
        <v>43</v>
      </c>
      <c r="F101" s="21"/>
      <c r="G101" s="17">
        <f t="shared" si="1"/>
        <v>0</v>
      </c>
    </row>
    <row r="102" spans="1:7" x14ac:dyDescent="0.25">
      <c r="A102" s="7" t="s">
        <v>205</v>
      </c>
      <c r="B102" s="8" t="s">
        <v>206</v>
      </c>
      <c r="C102" s="9" t="s">
        <v>14</v>
      </c>
      <c r="D102" s="10">
        <v>153</v>
      </c>
      <c r="E102" s="10">
        <v>86.93</v>
      </c>
      <c r="F102" s="21"/>
      <c r="G102" s="17">
        <f t="shared" si="1"/>
        <v>0</v>
      </c>
    </row>
    <row r="103" spans="1:7" x14ac:dyDescent="0.25">
      <c r="A103" s="7" t="s">
        <v>207</v>
      </c>
      <c r="B103" s="8" t="s">
        <v>208</v>
      </c>
      <c r="C103" s="9" t="s">
        <v>14</v>
      </c>
      <c r="D103" s="10">
        <v>153</v>
      </c>
      <c r="E103" s="10">
        <v>242.51</v>
      </c>
      <c r="F103" s="21"/>
      <c r="G103" s="17">
        <f t="shared" si="1"/>
        <v>0</v>
      </c>
    </row>
    <row r="104" spans="1:7" x14ac:dyDescent="0.25">
      <c r="A104" s="7" t="s">
        <v>209</v>
      </c>
      <c r="B104" s="8" t="s">
        <v>210</v>
      </c>
      <c r="C104" s="9" t="s">
        <v>14</v>
      </c>
      <c r="D104" s="10">
        <v>8.6999999999999993</v>
      </c>
      <c r="E104" s="10">
        <v>282.58999999999997</v>
      </c>
      <c r="F104" s="21"/>
      <c r="G104" s="17">
        <f t="shared" si="1"/>
        <v>0</v>
      </c>
    </row>
    <row r="105" spans="1:7" x14ac:dyDescent="0.25">
      <c r="A105" s="7" t="s">
        <v>211</v>
      </c>
      <c r="B105" s="8" t="s">
        <v>212</v>
      </c>
      <c r="C105" s="9" t="s">
        <v>14</v>
      </c>
      <c r="D105" s="10">
        <v>222.74</v>
      </c>
      <c r="E105" s="10">
        <v>236.94</v>
      </c>
      <c r="F105" s="21"/>
      <c r="G105" s="17">
        <f t="shared" si="1"/>
        <v>0</v>
      </c>
    </row>
    <row r="106" spans="1:7" x14ac:dyDescent="0.25">
      <c r="A106" s="7" t="s">
        <v>213</v>
      </c>
      <c r="B106" s="8" t="s">
        <v>214</v>
      </c>
      <c r="C106" s="9" t="s">
        <v>34</v>
      </c>
      <c r="D106" s="10">
        <v>24.8</v>
      </c>
      <c r="E106" s="10">
        <v>33.76</v>
      </c>
      <c r="F106" s="21"/>
      <c r="G106" s="17">
        <f t="shared" si="1"/>
        <v>0</v>
      </c>
    </row>
    <row r="107" spans="1:7" x14ac:dyDescent="0.25">
      <c r="A107" s="7" t="s">
        <v>215</v>
      </c>
      <c r="B107" s="8" t="s">
        <v>216</v>
      </c>
      <c r="C107" s="9" t="s">
        <v>34</v>
      </c>
      <c r="D107" s="10">
        <v>108.8</v>
      </c>
      <c r="E107" s="10">
        <v>29.26</v>
      </c>
      <c r="F107" s="21"/>
      <c r="G107" s="17">
        <f t="shared" si="1"/>
        <v>0</v>
      </c>
    </row>
    <row r="108" spans="1:7" x14ac:dyDescent="0.25">
      <c r="A108" s="7" t="s">
        <v>217</v>
      </c>
      <c r="B108" s="8" t="s">
        <v>218</v>
      </c>
      <c r="C108" s="9" t="s">
        <v>34</v>
      </c>
      <c r="D108" s="10">
        <v>6</v>
      </c>
      <c r="E108" s="10">
        <v>145.15</v>
      </c>
      <c r="F108" s="21"/>
      <c r="G108" s="17">
        <f t="shared" si="1"/>
        <v>0</v>
      </c>
    </row>
    <row r="109" spans="1:7" x14ac:dyDescent="0.25">
      <c r="A109" s="7" t="s">
        <v>219</v>
      </c>
      <c r="B109" s="8" t="s">
        <v>220</v>
      </c>
      <c r="C109" s="9" t="s">
        <v>34</v>
      </c>
      <c r="D109" s="10">
        <v>34</v>
      </c>
      <c r="E109" s="10">
        <v>119.43</v>
      </c>
      <c r="F109" s="21"/>
      <c r="G109" s="17">
        <f t="shared" si="1"/>
        <v>0</v>
      </c>
    </row>
    <row r="110" spans="1:7" x14ac:dyDescent="0.25">
      <c r="A110" s="7" t="s">
        <v>221</v>
      </c>
      <c r="B110" s="8" t="s">
        <v>222</v>
      </c>
      <c r="C110" s="9" t="s">
        <v>14</v>
      </c>
      <c r="D110" s="10">
        <v>44.64</v>
      </c>
      <c r="E110" s="10">
        <v>153.32</v>
      </c>
      <c r="F110" s="21"/>
      <c r="G110" s="17">
        <f t="shared" si="1"/>
        <v>0</v>
      </c>
    </row>
    <row r="111" spans="1:7" x14ac:dyDescent="0.25">
      <c r="A111" s="7" t="s">
        <v>223</v>
      </c>
      <c r="B111" s="8" t="s">
        <v>224</v>
      </c>
      <c r="C111" s="9" t="s">
        <v>14</v>
      </c>
      <c r="D111" s="10">
        <v>4.68</v>
      </c>
      <c r="E111" s="10">
        <v>215.25</v>
      </c>
      <c r="F111" s="21"/>
      <c r="G111" s="17">
        <f t="shared" si="1"/>
        <v>0</v>
      </c>
    </row>
    <row r="112" spans="1:7" x14ac:dyDescent="0.25">
      <c r="A112" s="7" t="s">
        <v>225</v>
      </c>
      <c r="B112" s="8" t="s">
        <v>226</v>
      </c>
      <c r="C112" s="9" t="s">
        <v>14</v>
      </c>
      <c r="D112" s="10">
        <v>156.47999999999999</v>
      </c>
      <c r="E112" s="10">
        <v>25.68</v>
      </c>
      <c r="F112" s="21"/>
      <c r="G112" s="17">
        <f t="shared" si="1"/>
        <v>0</v>
      </c>
    </row>
    <row r="113" spans="1:7" x14ac:dyDescent="0.25">
      <c r="A113" s="7" t="s">
        <v>227</v>
      </c>
      <c r="B113" s="8" t="s">
        <v>228</v>
      </c>
      <c r="C113" s="9" t="s">
        <v>14</v>
      </c>
      <c r="D113" s="10">
        <v>53.4</v>
      </c>
      <c r="E113" s="10">
        <v>35.97</v>
      </c>
      <c r="F113" s="21"/>
      <c r="G113" s="17">
        <f t="shared" si="1"/>
        <v>0</v>
      </c>
    </row>
    <row r="114" spans="1:7" x14ac:dyDescent="0.25">
      <c r="A114" s="7" t="s">
        <v>229</v>
      </c>
      <c r="B114" s="8" t="s">
        <v>230</v>
      </c>
      <c r="C114" s="9" t="s">
        <v>14</v>
      </c>
      <c r="D114" s="10">
        <v>51.48</v>
      </c>
      <c r="E114" s="10">
        <v>83.65</v>
      </c>
      <c r="F114" s="21"/>
      <c r="G114" s="17">
        <f t="shared" si="1"/>
        <v>0</v>
      </c>
    </row>
    <row r="115" spans="1:7" x14ac:dyDescent="0.25">
      <c r="A115" s="7" t="s">
        <v>231</v>
      </c>
      <c r="B115" s="8" t="s">
        <v>232</v>
      </c>
      <c r="C115" s="9" t="s">
        <v>14</v>
      </c>
      <c r="D115" s="10">
        <v>49.32</v>
      </c>
      <c r="E115" s="10">
        <v>45.37</v>
      </c>
      <c r="F115" s="21"/>
      <c r="G115" s="17">
        <f t="shared" si="1"/>
        <v>0</v>
      </c>
    </row>
    <row r="116" spans="1:7" x14ac:dyDescent="0.25">
      <c r="A116" s="7" t="s">
        <v>233</v>
      </c>
      <c r="B116" s="8" t="s">
        <v>234</v>
      </c>
      <c r="C116" s="9" t="s">
        <v>14</v>
      </c>
      <c r="D116" s="10">
        <v>6.8</v>
      </c>
      <c r="E116" s="10">
        <v>36.380000000000003</v>
      </c>
      <c r="F116" s="21"/>
      <c r="G116" s="17">
        <f t="shared" si="1"/>
        <v>0</v>
      </c>
    </row>
    <row r="117" spans="1:7" x14ac:dyDescent="0.25">
      <c r="A117" s="7" t="s">
        <v>235</v>
      </c>
      <c r="B117" s="8" t="s">
        <v>236</v>
      </c>
      <c r="C117" s="9" t="s">
        <v>14</v>
      </c>
      <c r="D117" s="10">
        <v>69.36</v>
      </c>
      <c r="E117" s="10">
        <v>52.23</v>
      </c>
      <c r="F117" s="21"/>
      <c r="G117" s="17">
        <f t="shared" si="1"/>
        <v>0</v>
      </c>
    </row>
    <row r="118" spans="1:7" x14ac:dyDescent="0.25">
      <c r="A118" s="7" t="s">
        <v>237</v>
      </c>
      <c r="B118" s="8" t="s">
        <v>238</v>
      </c>
      <c r="C118" s="9" t="s">
        <v>14</v>
      </c>
      <c r="D118" s="10">
        <v>69.36</v>
      </c>
      <c r="E118" s="10">
        <v>33.25</v>
      </c>
      <c r="F118" s="21"/>
      <c r="G118" s="17">
        <f t="shared" si="1"/>
        <v>0</v>
      </c>
    </row>
    <row r="119" spans="1:7" x14ac:dyDescent="0.25">
      <c r="A119" s="7" t="s">
        <v>239</v>
      </c>
      <c r="B119" s="8" t="s">
        <v>240</v>
      </c>
      <c r="C119" s="9" t="s">
        <v>34</v>
      </c>
      <c r="D119" s="10">
        <v>16.8</v>
      </c>
      <c r="E119" s="10">
        <v>84.57</v>
      </c>
      <c r="F119" s="21"/>
      <c r="G119" s="17">
        <f t="shared" si="1"/>
        <v>0</v>
      </c>
    </row>
    <row r="120" spans="1:7" x14ac:dyDescent="0.25">
      <c r="A120" s="7" t="s">
        <v>241</v>
      </c>
      <c r="B120" s="8" t="s">
        <v>242</v>
      </c>
      <c r="C120" s="9" t="s">
        <v>243</v>
      </c>
      <c r="D120" s="10">
        <v>7</v>
      </c>
      <c r="E120" s="10">
        <v>20.92</v>
      </c>
      <c r="F120" s="21"/>
      <c r="G120" s="17">
        <f t="shared" si="1"/>
        <v>0</v>
      </c>
    </row>
    <row r="121" spans="1:7" x14ac:dyDescent="0.25">
      <c r="A121" s="7" t="s">
        <v>244</v>
      </c>
      <c r="B121" s="8" t="s">
        <v>245</v>
      </c>
      <c r="C121" s="9" t="s">
        <v>14</v>
      </c>
      <c r="D121" s="10">
        <v>53.38</v>
      </c>
      <c r="E121" s="10">
        <v>9.33</v>
      </c>
      <c r="F121" s="21"/>
      <c r="G121" s="17">
        <f t="shared" si="1"/>
        <v>0</v>
      </c>
    </row>
    <row r="122" spans="1:7" x14ac:dyDescent="0.25">
      <c r="A122" s="7" t="s">
        <v>246</v>
      </c>
      <c r="B122" s="8" t="s">
        <v>247</v>
      </c>
      <c r="C122" s="9" t="s">
        <v>14</v>
      </c>
      <c r="D122" s="10">
        <v>53.38</v>
      </c>
      <c r="E122" s="10">
        <v>40.97</v>
      </c>
      <c r="F122" s="21"/>
      <c r="G122" s="17">
        <f t="shared" si="1"/>
        <v>0</v>
      </c>
    </row>
    <row r="123" spans="1:7" x14ac:dyDescent="0.25">
      <c r="A123" s="7" t="s">
        <v>248</v>
      </c>
      <c r="B123" s="8" t="s">
        <v>249</v>
      </c>
      <c r="C123" s="9" t="s">
        <v>14</v>
      </c>
      <c r="D123" s="10">
        <v>53.38</v>
      </c>
      <c r="E123" s="10">
        <v>83.32</v>
      </c>
      <c r="F123" s="21"/>
      <c r="G123" s="17">
        <f t="shared" si="1"/>
        <v>0</v>
      </c>
    </row>
    <row r="124" spans="1:7" x14ac:dyDescent="0.25">
      <c r="A124" s="7" t="s">
        <v>250</v>
      </c>
      <c r="B124" s="8" t="s">
        <v>251</v>
      </c>
      <c r="C124" s="9" t="s">
        <v>34</v>
      </c>
      <c r="D124" s="10">
        <v>88.4</v>
      </c>
      <c r="E124" s="10">
        <v>228.45</v>
      </c>
      <c r="F124" s="21"/>
      <c r="G124" s="17">
        <f t="shared" si="1"/>
        <v>0</v>
      </c>
    </row>
    <row r="125" spans="1:7" x14ac:dyDescent="0.25">
      <c r="A125" s="7" t="s">
        <v>252</v>
      </c>
      <c r="B125" s="8" t="s">
        <v>253</v>
      </c>
      <c r="C125" s="9" t="s">
        <v>34</v>
      </c>
      <c r="D125" s="10">
        <v>53.6</v>
      </c>
      <c r="E125" s="10">
        <v>197.68</v>
      </c>
      <c r="F125" s="21"/>
      <c r="G125" s="17">
        <f t="shared" si="1"/>
        <v>0</v>
      </c>
    </row>
    <row r="126" spans="1:7" x14ac:dyDescent="0.25">
      <c r="A126" s="7" t="s">
        <v>254</v>
      </c>
      <c r="B126" s="8" t="s">
        <v>255</v>
      </c>
      <c r="C126" s="9" t="s">
        <v>37</v>
      </c>
      <c r="D126" s="10">
        <v>1</v>
      </c>
      <c r="E126" s="10">
        <v>7097.72</v>
      </c>
      <c r="F126" s="21"/>
      <c r="G126" s="17">
        <f t="shared" si="1"/>
        <v>0</v>
      </c>
    </row>
    <row r="127" spans="1:7" x14ac:dyDescent="0.25">
      <c r="A127" s="7" t="s">
        <v>256</v>
      </c>
      <c r="B127" s="8" t="s">
        <v>257</v>
      </c>
      <c r="C127" s="9" t="s">
        <v>14</v>
      </c>
      <c r="D127" s="10">
        <v>38.880000000000003</v>
      </c>
      <c r="E127" s="10">
        <v>534.88</v>
      </c>
      <c r="F127" s="21"/>
      <c r="G127" s="17">
        <f t="shared" si="1"/>
        <v>0</v>
      </c>
    </row>
    <row r="128" spans="1:7" x14ac:dyDescent="0.25">
      <c r="A128" s="7" t="s">
        <v>258</v>
      </c>
      <c r="B128" s="8" t="s">
        <v>259</v>
      </c>
      <c r="C128" s="9" t="s">
        <v>34</v>
      </c>
      <c r="D128" s="10">
        <v>82</v>
      </c>
      <c r="E128" s="10">
        <v>131.25</v>
      </c>
      <c r="F128" s="21"/>
      <c r="G128" s="17">
        <f t="shared" si="1"/>
        <v>0</v>
      </c>
    </row>
    <row r="129" spans="1:7" x14ac:dyDescent="0.25">
      <c r="A129" s="7" t="s">
        <v>260</v>
      </c>
      <c r="B129" s="8" t="s">
        <v>261</v>
      </c>
      <c r="C129" s="9" t="s">
        <v>14</v>
      </c>
      <c r="D129" s="10">
        <v>32</v>
      </c>
      <c r="E129" s="10">
        <v>5.25</v>
      </c>
      <c r="F129" s="21"/>
      <c r="G129" s="17">
        <f t="shared" si="1"/>
        <v>0</v>
      </c>
    </row>
    <row r="130" spans="1:7" x14ac:dyDescent="0.25">
      <c r="A130" s="7" t="s">
        <v>262</v>
      </c>
      <c r="B130" s="8" t="s">
        <v>263</v>
      </c>
      <c r="C130" s="9" t="s">
        <v>14</v>
      </c>
      <c r="D130" s="10">
        <v>8</v>
      </c>
      <c r="E130" s="10">
        <v>533.98</v>
      </c>
      <c r="F130" s="21"/>
      <c r="G130" s="17">
        <f t="shared" si="1"/>
        <v>0</v>
      </c>
    </row>
    <row r="131" spans="1:7" x14ac:dyDescent="0.25">
      <c r="A131" s="7" t="s">
        <v>264</v>
      </c>
      <c r="B131" s="8" t="s">
        <v>265</v>
      </c>
      <c r="C131" s="9" t="s">
        <v>37</v>
      </c>
      <c r="D131" s="10">
        <v>32</v>
      </c>
      <c r="E131" s="10">
        <v>12.5</v>
      </c>
      <c r="F131" s="21"/>
      <c r="G131" s="17">
        <f t="shared" si="1"/>
        <v>0</v>
      </c>
    </row>
    <row r="132" spans="1:7" x14ac:dyDescent="0.25">
      <c r="A132" s="7" t="s">
        <v>266</v>
      </c>
      <c r="B132" s="8" t="s">
        <v>267</v>
      </c>
      <c r="C132" s="9" t="s">
        <v>37</v>
      </c>
      <c r="D132" s="10">
        <v>12</v>
      </c>
      <c r="E132" s="10">
        <v>6.25</v>
      </c>
      <c r="F132" s="21"/>
      <c r="G132" s="17">
        <f t="shared" si="1"/>
        <v>0</v>
      </c>
    </row>
    <row r="133" spans="1:7" x14ac:dyDescent="0.25">
      <c r="A133" s="7" t="s">
        <v>268</v>
      </c>
      <c r="B133" s="8" t="s">
        <v>269</v>
      </c>
      <c r="C133" s="9" t="s">
        <v>37</v>
      </c>
      <c r="D133" s="10">
        <v>4</v>
      </c>
      <c r="E133" s="10">
        <v>62.5</v>
      </c>
      <c r="F133" s="21"/>
      <c r="G133" s="17">
        <f t="shared" ref="G133:G153" si="2">TRUNC(F133*D133,2)</f>
        <v>0</v>
      </c>
    </row>
    <row r="134" spans="1:7" x14ac:dyDescent="0.25">
      <c r="A134" s="7" t="s">
        <v>270</v>
      </c>
      <c r="B134" s="8" t="s">
        <v>271</v>
      </c>
      <c r="C134" s="9" t="s">
        <v>37</v>
      </c>
      <c r="D134" s="10">
        <v>4</v>
      </c>
      <c r="E134" s="10">
        <v>15.62</v>
      </c>
      <c r="F134" s="21"/>
      <c r="G134" s="17">
        <f t="shared" si="2"/>
        <v>0</v>
      </c>
    </row>
    <row r="135" spans="1:7" x14ac:dyDescent="0.25">
      <c r="A135" s="7" t="s">
        <v>272</v>
      </c>
      <c r="B135" s="8" t="s">
        <v>273</v>
      </c>
      <c r="C135" s="9" t="s">
        <v>37</v>
      </c>
      <c r="D135" s="10">
        <v>5</v>
      </c>
      <c r="E135" s="10">
        <v>883.91</v>
      </c>
      <c r="F135" s="21"/>
      <c r="G135" s="17">
        <f t="shared" si="2"/>
        <v>0</v>
      </c>
    </row>
    <row r="136" spans="1:7" x14ac:dyDescent="0.25">
      <c r="A136" s="7" t="s">
        <v>274</v>
      </c>
      <c r="B136" s="8" t="s">
        <v>275</v>
      </c>
      <c r="C136" s="9" t="s">
        <v>14</v>
      </c>
      <c r="D136" s="10">
        <v>291.60000000000002</v>
      </c>
      <c r="E136" s="10">
        <v>19.22</v>
      </c>
      <c r="F136" s="21"/>
      <c r="G136" s="17">
        <f t="shared" si="2"/>
        <v>0</v>
      </c>
    </row>
    <row r="137" spans="1:7" x14ac:dyDescent="0.25">
      <c r="A137" s="7" t="s">
        <v>276</v>
      </c>
      <c r="B137" s="8" t="s">
        <v>19</v>
      </c>
      <c r="C137" s="9" t="s">
        <v>20</v>
      </c>
      <c r="D137" s="10">
        <v>5.3</v>
      </c>
      <c r="E137" s="10">
        <v>109.87</v>
      </c>
      <c r="F137" s="21"/>
      <c r="G137" s="17">
        <f t="shared" si="2"/>
        <v>0</v>
      </c>
    </row>
    <row r="138" spans="1:7" x14ac:dyDescent="0.25">
      <c r="A138" s="7" t="s">
        <v>277</v>
      </c>
      <c r="B138" s="8" t="s">
        <v>22</v>
      </c>
      <c r="C138" s="9" t="s">
        <v>14</v>
      </c>
      <c r="D138" s="10">
        <v>2.8</v>
      </c>
      <c r="E138" s="10">
        <v>10.98</v>
      </c>
      <c r="F138" s="21"/>
      <c r="G138" s="17">
        <f t="shared" si="2"/>
        <v>0</v>
      </c>
    </row>
    <row r="139" spans="1:7" x14ac:dyDescent="0.25">
      <c r="A139" s="7" t="s">
        <v>278</v>
      </c>
      <c r="B139" s="8" t="s">
        <v>28</v>
      </c>
      <c r="C139" s="9" t="s">
        <v>20</v>
      </c>
      <c r="D139" s="10">
        <v>4.2</v>
      </c>
      <c r="E139" s="10">
        <v>96.14</v>
      </c>
      <c r="F139" s="21"/>
      <c r="G139" s="17">
        <f t="shared" si="2"/>
        <v>0</v>
      </c>
    </row>
    <row r="140" spans="1:7" x14ac:dyDescent="0.25">
      <c r="A140" s="7" t="s">
        <v>279</v>
      </c>
      <c r="B140" s="8" t="s">
        <v>280</v>
      </c>
      <c r="C140" s="9" t="s">
        <v>14</v>
      </c>
      <c r="D140" s="10">
        <v>2.8</v>
      </c>
      <c r="E140" s="10">
        <v>53.81</v>
      </c>
      <c r="F140" s="21"/>
      <c r="G140" s="17">
        <f t="shared" si="2"/>
        <v>0</v>
      </c>
    </row>
    <row r="141" spans="1:7" x14ac:dyDescent="0.25">
      <c r="A141" s="7" t="s">
        <v>281</v>
      </c>
      <c r="B141" s="8" t="s">
        <v>24</v>
      </c>
      <c r="C141" s="9" t="s">
        <v>14</v>
      </c>
      <c r="D141" s="10">
        <v>2.8</v>
      </c>
      <c r="E141" s="10">
        <v>14.46</v>
      </c>
      <c r="F141" s="21"/>
      <c r="G141" s="17">
        <f t="shared" si="2"/>
        <v>0</v>
      </c>
    </row>
    <row r="142" spans="1:7" x14ac:dyDescent="0.25">
      <c r="A142" s="7" t="s">
        <v>282</v>
      </c>
      <c r="B142" s="8" t="s">
        <v>283</v>
      </c>
      <c r="C142" s="9" t="s">
        <v>14</v>
      </c>
      <c r="D142" s="10">
        <v>10.8</v>
      </c>
      <c r="E142" s="10">
        <v>166.74</v>
      </c>
      <c r="F142" s="21"/>
      <c r="G142" s="17">
        <f t="shared" si="2"/>
        <v>0</v>
      </c>
    </row>
    <row r="143" spans="1:7" x14ac:dyDescent="0.25">
      <c r="A143" s="7" t="s">
        <v>284</v>
      </c>
      <c r="B143" s="8" t="s">
        <v>285</v>
      </c>
      <c r="C143" s="9" t="s">
        <v>31</v>
      </c>
      <c r="D143" s="10">
        <v>152</v>
      </c>
      <c r="E143" s="10">
        <v>15.57</v>
      </c>
      <c r="F143" s="21"/>
      <c r="G143" s="17">
        <f t="shared" si="2"/>
        <v>0</v>
      </c>
    </row>
    <row r="144" spans="1:7" x14ac:dyDescent="0.25">
      <c r="A144" s="7" t="s">
        <v>286</v>
      </c>
      <c r="B144" s="8" t="s">
        <v>287</v>
      </c>
      <c r="C144" s="9" t="s">
        <v>31</v>
      </c>
      <c r="D144" s="10">
        <v>48</v>
      </c>
      <c r="E144" s="10">
        <v>15.99</v>
      </c>
      <c r="F144" s="21"/>
      <c r="G144" s="17">
        <f t="shared" si="2"/>
        <v>0</v>
      </c>
    </row>
    <row r="145" spans="1:7" x14ac:dyDescent="0.25">
      <c r="A145" s="7" t="s">
        <v>288</v>
      </c>
      <c r="B145" s="8" t="s">
        <v>61</v>
      </c>
      <c r="C145" s="9" t="s">
        <v>20</v>
      </c>
      <c r="D145" s="10">
        <v>1.1499999999999999</v>
      </c>
      <c r="E145" s="10">
        <v>721.03</v>
      </c>
      <c r="F145" s="21"/>
      <c r="G145" s="17">
        <f t="shared" si="2"/>
        <v>0</v>
      </c>
    </row>
    <row r="146" spans="1:7" x14ac:dyDescent="0.25">
      <c r="A146" s="7" t="s">
        <v>289</v>
      </c>
      <c r="B146" s="8" t="s">
        <v>71</v>
      </c>
      <c r="C146" s="9" t="s">
        <v>20</v>
      </c>
      <c r="D146" s="10">
        <v>0.35</v>
      </c>
      <c r="E146" s="10">
        <v>726.2</v>
      </c>
      <c r="F146" s="21"/>
      <c r="G146" s="17">
        <f t="shared" si="2"/>
        <v>0</v>
      </c>
    </row>
    <row r="147" spans="1:7" x14ac:dyDescent="0.25">
      <c r="A147" s="7" t="s">
        <v>290</v>
      </c>
      <c r="B147" s="8" t="s">
        <v>291</v>
      </c>
      <c r="C147" s="9" t="s">
        <v>14</v>
      </c>
      <c r="D147" s="10">
        <v>5.6</v>
      </c>
      <c r="E147" s="10">
        <v>176.57</v>
      </c>
      <c r="F147" s="21"/>
      <c r="G147" s="17">
        <f t="shared" si="2"/>
        <v>0</v>
      </c>
    </row>
    <row r="148" spans="1:7" x14ac:dyDescent="0.25">
      <c r="A148" s="7" t="s">
        <v>292</v>
      </c>
      <c r="B148" s="8" t="s">
        <v>293</v>
      </c>
      <c r="C148" s="9" t="s">
        <v>14</v>
      </c>
      <c r="D148" s="10">
        <v>8</v>
      </c>
      <c r="E148" s="10">
        <v>15.35</v>
      </c>
      <c r="F148" s="21"/>
      <c r="G148" s="17">
        <f t="shared" si="2"/>
        <v>0</v>
      </c>
    </row>
    <row r="149" spans="1:7" x14ac:dyDescent="0.25">
      <c r="A149" s="7" t="s">
        <v>294</v>
      </c>
      <c r="B149" s="8" t="s">
        <v>295</v>
      </c>
      <c r="C149" s="9" t="s">
        <v>37</v>
      </c>
      <c r="D149" s="10">
        <v>6</v>
      </c>
      <c r="E149" s="10">
        <v>120.8</v>
      </c>
      <c r="F149" s="21"/>
      <c r="G149" s="17">
        <f t="shared" si="2"/>
        <v>0</v>
      </c>
    </row>
    <row r="150" spans="1:7" x14ac:dyDescent="0.25">
      <c r="A150" s="7" t="s">
        <v>296</v>
      </c>
      <c r="B150" s="8" t="s">
        <v>297</v>
      </c>
      <c r="C150" s="9" t="s">
        <v>37</v>
      </c>
      <c r="D150" s="10">
        <v>4</v>
      </c>
      <c r="E150" s="10">
        <v>123.97</v>
      </c>
      <c r="F150" s="21"/>
      <c r="G150" s="17">
        <f t="shared" si="2"/>
        <v>0</v>
      </c>
    </row>
    <row r="151" spans="1:7" x14ac:dyDescent="0.25">
      <c r="A151" s="7" t="s">
        <v>298</v>
      </c>
      <c r="B151" s="8" t="s">
        <v>299</v>
      </c>
      <c r="C151" s="9" t="s">
        <v>37</v>
      </c>
      <c r="D151" s="10">
        <v>2</v>
      </c>
      <c r="E151" s="10">
        <v>329.9</v>
      </c>
      <c r="F151" s="21"/>
      <c r="G151" s="17">
        <f t="shared" si="2"/>
        <v>0</v>
      </c>
    </row>
    <row r="152" spans="1:7" x14ac:dyDescent="0.25">
      <c r="A152" s="7" t="s">
        <v>300</v>
      </c>
      <c r="B152" s="8" t="s">
        <v>301</v>
      </c>
      <c r="C152" s="9" t="s">
        <v>37</v>
      </c>
      <c r="D152" s="10">
        <v>6</v>
      </c>
      <c r="E152" s="10">
        <v>254.78</v>
      </c>
      <c r="F152" s="21"/>
      <c r="G152" s="17">
        <f t="shared" si="2"/>
        <v>0</v>
      </c>
    </row>
    <row r="153" spans="1:7" x14ac:dyDescent="0.25">
      <c r="A153" s="7" t="s">
        <v>302</v>
      </c>
      <c r="B153" s="8" t="s">
        <v>303</v>
      </c>
      <c r="C153" s="9" t="s">
        <v>37</v>
      </c>
      <c r="D153" s="10">
        <v>1</v>
      </c>
      <c r="E153" s="10">
        <v>579.48</v>
      </c>
      <c r="F153" s="21"/>
      <c r="G153" s="17">
        <f t="shared" si="2"/>
        <v>0</v>
      </c>
    </row>
    <row r="154" spans="1:7" x14ac:dyDescent="0.25">
      <c r="A154" s="7"/>
      <c r="B154" s="8"/>
      <c r="C154" s="9"/>
      <c r="D154" s="10"/>
      <c r="E154" s="10"/>
      <c r="F154" s="11" t="s">
        <v>8</v>
      </c>
      <c r="G154" s="12">
        <f>SUM(G5:G153)</f>
        <v>0</v>
      </c>
    </row>
  </sheetData>
  <sheetProtection algorithmName="SHA-512" hashValue="hygzT2zVJyM/KIscYHkTq7Mc3NAr03nG9b/PxcbxF24rcthObHPtTFwfuwIpx9cnhXfqHKPuUoOjvtL5c+WaDQ==" saltValue="8nm8uaJcI0Kd+mY3e0P66A==" spinCount="100000" sheet="1" objects="1" scenarios="1"/>
  <conditionalFormatting sqref="F5:F153">
    <cfRule type="expression" dxfId="1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153" xr:uid="{85C9A451-AF11-4CF9-9963-033FDA3327AF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ilha2"/>
  <dimension ref="A1:G32"/>
  <sheetViews>
    <sheetView tabSelected="1" workbookViewId="0">
      <selection activeCell="B31" sqref="B31"/>
    </sheetView>
  </sheetViews>
  <sheetFormatPr defaultRowHeight="15" x14ac:dyDescent="0.25"/>
  <cols>
    <col min="2" max="2" width="54.7109375" style="3" customWidth="1"/>
    <col min="3" max="3" width="9.140625" style="1"/>
    <col min="4" max="4" width="12" style="2" customWidth="1"/>
    <col min="5" max="5" width="13.7109375" style="2" customWidth="1"/>
    <col min="6" max="6" width="15.7109375" customWidth="1"/>
    <col min="7" max="7" width="14.7109375" customWidth="1"/>
  </cols>
  <sheetData>
    <row r="1" spans="1:7" s="5" customFormat="1" ht="22.5" customHeight="1" x14ac:dyDescent="0.25">
      <c r="B1" s="23" t="s">
        <v>11</v>
      </c>
      <c r="C1" s="24"/>
      <c r="D1" s="25"/>
      <c r="E1" s="23"/>
      <c r="F1" s="23" t="s">
        <v>10</v>
      </c>
    </row>
    <row r="2" spans="1:7" s="5" customFormat="1" ht="21.75" customHeight="1" x14ac:dyDescent="0.25">
      <c r="B2" s="23" t="s">
        <v>9</v>
      </c>
      <c r="C2" s="24"/>
      <c r="D2" s="25"/>
      <c r="E2" s="23"/>
      <c r="F2" s="23"/>
    </row>
    <row r="3" spans="1:7" s="5" customFormat="1" ht="21" customHeight="1" thickBot="1" x14ac:dyDescent="0.3">
      <c r="A3" s="5" t="s">
        <v>0</v>
      </c>
      <c r="B3" s="22"/>
      <c r="C3" s="4"/>
      <c r="D3" s="6"/>
    </row>
    <row r="4" spans="1:7" s="4" customFormat="1" ht="43.5" customHeight="1" thickTop="1" thickBot="1" x14ac:dyDescent="0.3">
      <c r="A4" s="18" t="s">
        <v>1</v>
      </c>
      <c r="B4" s="18" t="s">
        <v>2</v>
      </c>
      <c r="C4" s="18" t="s">
        <v>3</v>
      </c>
      <c r="D4" s="19" t="s">
        <v>4</v>
      </c>
      <c r="E4" s="20" t="s">
        <v>5</v>
      </c>
      <c r="F4" s="20" t="s">
        <v>6</v>
      </c>
      <c r="G4" s="20" t="s">
        <v>7</v>
      </c>
    </row>
    <row r="5" spans="1:7" ht="15.75" thickTop="1" x14ac:dyDescent="0.25">
      <c r="A5" s="13" t="s">
        <v>304</v>
      </c>
      <c r="B5" s="14" t="s">
        <v>305</v>
      </c>
      <c r="C5" s="15" t="s">
        <v>37</v>
      </c>
      <c r="D5" s="16">
        <v>1</v>
      </c>
      <c r="E5" s="16">
        <v>1044.78</v>
      </c>
      <c r="F5" s="21"/>
      <c r="G5" s="17">
        <f t="shared" ref="G5:G31" si="0">TRUNC(F5*D5,2)</f>
        <v>0</v>
      </c>
    </row>
    <row r="6" spans="1:7" x14ac:dyDescent="0.25">
      <c r="A6" s="7" t="s">
        <v>306</v>
      </c>
      <c r="B6" s="8" t="s">
        <v>307</v>
      </c>
      <c r="C6" s="9" t="s">
        <v>37</v>
      </c>
      <c r="D6" s="10">
        <v>2</v>
      </c>
      <c r="E6" s="10">
        <v>3495.39</v>
      </c>
      <c r="F6" s="21"/>
      <c r="G6" s="17">
        <f t="shared" si="0"/>
        <v>0</v>
      </c>
    </row>
    <row r="7" spans="1:7" x14ac:dyDescent="0.25">
      <c r="A7" s="7" t="s">
        <v>308</v>
      </c>
      <c r="B7" s="8" t="s">
        <v>309</v>
      </c>
      <c r="C7" s="9" t="s">
        <v>20</v>
      </c>
      <c r="D7" s="10">
        <v>80</v>
      </c>
      <c r="E7" s="10">
        <v>34.64</v>
      </c>
      <c r="F7" s="21"/>
      <c r="G7" s="17">
        <f t="shared" si="0"/>
        <v>0</v>
      </c>
    </row>
    <row r="8" spans="1:7" x14ac:dyDescent="0.25">
      <c r="A8" s="7" t="s">
        <v>15</v>
      </c>
      <c r="B8" s="8" t="s">
        <v>16</v>
      </c>
      <c r="C8" s="9" t="s">
        <v>17</v>
      </c>
      <c r="D8" s="10">
        <v>800</v>
      </c>
      <c r="E8" s="10">
        <v>3.46</v>
      </c>
      <c r="F8" s="21"/>
      <c r="G8" s="17">
        <f t="shared" si="0"/>
        <v>0</v>
      </c>
    </row>
    <row r="9" spans="1:7" x14ac:dyDescent="0.25">
      <c r="A9" s="7" t="s">
        <v>310</v>
      </c>
      <c r="B9" s="8" t="s">
        <v>22</v>
      </c>
      <c r="C9" s="9" t="s">
        <v>14</v>
      </c>
      <c r="D9" s="10">
        <v>150</v>
      </c>
      <c r="E9" s="10">
        <v>10.98</v>
      </c>
      <c r="F9" s="21"/>
      <c r="G9" s="17">
        <f t="shared" si="0"/>
        <v>0</v>
      </c>
    </row>
    <row r="10" spans="1:7" x14ac:dyDescent="0.25">
      <c r="A10" s="7" t="s">
        <v>311</v>
      </c>
      <c r="B10" s="8" t="s">
        <v>312</v>
      </c>
      <c r="C10" s="9" t="s">
        <v>34</v>
      </c>
      <c r="D10" s="10">
        <v>140</v>
      </c>
      <c r="E10" s="10">
        <v>33.53</v>
      </c>
      <c r="F10" s="21"/>
      <c r="G10" s="17">
        <f t="shared" si="0"/>
        <v>0</v>
      </c>
    </row>
    <row r="11" spans="1:7" x14ac:dyDescent="0.25">
      <c r="A11" s="7" t="s">
        <v>313</v>
      </c>
      <c r="B11" s="8" t="s">
        <v>283</v>
      </c>
      <c r="C11" s="9" t="s">
        <v>14</v>
      </c>
      <c r="D11" s="10">
        <v>39</v>
      </c>
      <c r="E11" s="10">
        <v>166.74</v>
      </c>
      <c r="F11" s="21"/>
      <c r="G11" s="17">
        <f t="shared" si="0"/>
        <v>0</v>
      </c>
    </row>
    <row r="12" spans="1:7" x14ac:dyDescent="0.25">
      <c r="A12" s="7" t="s">
        <v>314</v>
      </c>
      <c r="B12" s="8" t="s">
        <v>315</v>
      </c>
      <c r="C12" s="9" t="s">
        <v>20</v>
      </c>
      <c r="D12" s="10">
        <v>16.399999999999999</v>
      </c>
      <c r="E12" s="10">
        <v>127.13</v>
      </c>
      <c r="F12" s="21"/>
      <c r="G12" s="17">
        <f t="shared" si="0"/>
        <v>0</v>
      </c>
    </row>
    <row r="13" spans="1:7" x14ac:dyDescent="0.25">
      <c r="A13" s="7" t="s">
        <v>316</v>
      </c>
      <c r="B13" s="8" t="s">
        <v>317</v>
      </c>
      <c r="C13" s="9" t="s">
        <v>34</v>
      </c>
      <c r="D13" s="10">
        <v>6</v>
      </c>
      <c r="E13" s="10">
        <v>1038.69</v>
      </c>
      <c r="F13" s="21"/>
      <c r="G13" s="17">
        <f t="shared" si="0"/>
        <v>0</v>
      </c>
    </row>
    <row r="14" spans="1:7" x14ac:dyDescent="0.25">
      <c r="A14" s="7" t="s">
        <v>100</v>
      </c>
      <c r="B14" s="8" t="s">
        <v>101</v>
      </c>
      <c r="C14" s="9" t="s">
        <v>14</v>
      </c>
      <c r="D14" s="10">
        <v>50</v>
      </c>
      <c r="E14" s="10">
        <v>399.05</v>
      </c>
      <c r="F14" s="21"/>
      <c r="G14" s="17">
        <f t="shared" si="0"/>
        <v>0</v>
      </c>
    </row>
    <row r="15" spans="1:7" x14ac:dyDescent="0.25">
      <c r="A15" s="7" t="s">
        <v>318</v>
      </c>
      <c r="B15" s="8" t="s">
        <v>319</v>
      </c>
      <c r="C15" s="9" t="s">
        <v>34</v>
      </c>
      <c r="D15" s="10">
        <v>80</v>
      </c>
      <c r="E15" s="10">
        <v>135.86000000000001</v>
      </c>
      <c r="F15" s="21"/>
      <c r="G15" s="17">
        <f t="shared" si="0"/>
        <v>0</v>
      </c>
    </row>
    <row r="16" spans="1:7" x14ac:dyDescent="0.25">
      <c r="A16" s="7" t="s">
        <v>320</v>
      </c>
      <c r="B16" s="8" t="s">
        <v>321</v>
      </c>
      <c r="C16" s="9" t="s">
        <v>34</v>
      </c>
      <c r="D16" s="10">
        <v>20</v>
      </c>
      <c r="E16" s="10">
        <v>170.36</v>
      </c>
      <c r="F16" s="21"/>
      <c r="G16" s="17">
        <f t="shared" si="0"/>
        <v>0</v>
      </c>
    </row>
    <row r="17" spans="1:7" x14ac:dyDescent="0.25">
      <c r="A17" s="7" t="s">
        <v>322</v>
      </c>
      <c r="B17" s="8" t="s">
        <v>323</v>
      </c>
      <c r="C17" s="9" t="s">
        <v>34</v>
      </c>
      <c r="D17" s="10">
        <v>100</v>
      </c>
      <c r="E17" s="10">
        <v>44.53</v>
      </c>
      <c r="F17" s="21"/>
      <c r="G17" s="17">
        <f t="shared" si="0"/>
        <v>0</v>
      </c>
    </row>
    <row r="18" spans="1:7" x14ac:dyDescent="0.25">
      <c r="A18" s="7" t="s">
        <v>151</v>
      </c>
      <c r="B18" s="8" t="s">
        <v>152</v>
      </c>
      <c r="C18" s="9" t="s">
        <v>37</v>
      </c>
      <c r="D18" s="10">
        <v>1</v>
      </c>
      <c r="E18" s="10">
        <v>108.48</v>
      </c>
      <c r="F18" s="21"/>
      <c r="G18" s="17">
        <f t="shared" si="0"/>
        <v>0</v>
      </c>
    </row>
    <row r="19" spans="1:7" x14ac:dyDescent="0.25">
      <c r="A19" s="7" t="s">
        <v>324</v>
      </c>
      <c r="B19" s="8" t="s">
        <v>325</v>
      </c>
      <c r="C19" s="9" t="s">
        <v>34</v>
      </c>
      <c r="D19" s="10">
        <v>300</v>
      </c>
      <c r="E19" s="10">
        <v>6.2</v>
      </c>
      <c r="F19" s="21"/>
      <c r="G19" s="17">
        <f t="shared" si="0"/>
        <v>0</v>
      </c>
    </row>
    <row r="20" spans="1:7" x14ac:dyDescent="0.25">
      <c r="A20" s="7" t="s">
        <v>326</v>
      </c>
      <c r="B20" s="8" t="s">
        <v>327</v>
      </c>
      <c r="C20" s="9" t="s">
        <v>37</v>
      </c>
      <c r="D20" s="10">
        <v>2</v>
      </c>
      <c r="E20" s="10">
        <v>3566.89</v>
      </c>
      <c r="F20" s="21"/>
      <c r="G20" s="17">
        <f t="shared" si="0"/>
        <v>0</v>
      </c>
    </row>
    <row r="21" spans="1:7" x14ac:dyDescent="0.25">
      <c r="A21" s="7" t="s">
        <v>328</v>
      </c>
      <c r="B21" s="8" t="s">
        <v>329</v>
      </c>
      <c r="C21" s="9" t="s">
        <v>37</v>
      </c>
      <c r="D21" s="10">
        <v>2</v>
      </c>
      <c r="E21" s="10">
        <v>335.86</v>
      </c>
      <c r="F21" s="21"/>
      <c r="G21" s="17">
        <f t="shared" si="0"/>
        <v>0</v>
      </c>
    </row>
    <row r="22" spans="1:7" x14ac:dyDescent="0.25">
      <c r="A22" s="7" t="s">
        <v>330</v>
      </c>
      <c r="B22" s="8" t="s">
        <v>331</v>
      </c>
      <c r="C22" s="9" t="s">
        <v>34</v>
      </c>
      <c r="D22" s="10">
        <v>10</v>
      </c>
      <c r="E22" s="10">
        <v>1046.1500000000001</v>
      </c>
      <c r="F22" s="21"/>
      <c r="G22" s="17">
        <f t="shared" si="0"/>
        <v>0</v>
      </c>
    </row>
    <row r="23" spans="1:7" x14ac:dyDescent="0.25">
      <c r="A23" s="7" t="s">
        <v>332</v>
      </c>
      <c r="B23" s="8" t="s">
        <v>280</v>
      </c>
      <c r="C23" s="9" t="s">
        <v>14</v>
      </c>
      <c r="D23" s="10">
        <v>150</v>
      </c>
      <c r="E23" s="10">
        <v>53.81</v>
      </c>
      <c r="F23" s="21"/>
      <c r="G23" s="17">
        <f t="shared" si="0"/>
        <v>0</v>
      </c>
    </row>
    <row r="24" spans="1:7" x14ac:dyDescent="0.25">
      <c r="A24" s="7" t="s">
        <v>333</v>
      </c>
      <c r="B24" s="8" t="s">
        <v>24</v>
      </c>
      <c r="C24" s="9" t="s">
        <v>14</v>
      </c>
      <c r="D24" s="10">
        <v>150</v>
      </c>
      <c r="E24" s="10">
        <v>14.46</v>
      </c>
      <c r="F24" s="21"/>
      <c r="G24" s="17">
        <f t="shared" si="0"/>
        <v>0</v>
      </c>
    </row>
    <row r="25" spans="1:7" x14ac:dyDescent="0.25">
      <c r="A25" s="7" t="s">
        <v>334</v>
      </c>
      <c r="B25" s="8" t="s">
        <v>335</v>
      </c>
      <c r="C25" s="9" t="s">
        <v>14</v>
      </c>
      <c r="D25" s="10">
        <v>150</v>
      </c>
      <c r="E25" s="10">
        <v>86.93</v>
      </c>
      <c r="F25" s="21"/>
      <c r="G25" s="17">
        <f t="shared" si="0"/>
        <v>0</v>
      </c>
    </row>
    <row r="26" spans="1:7" x14ac:dyDescent="0.25">
      <c r="A26" s="7" t="s">
        <v>336</v>
      </c>
      <c r="B26" s="8" t="s">
        <v>337</v>
      </c>
      <c r="C26" s="9" t="s">
        <v>14</v>
      </c>
      <c r="D26" s="10">
        <v>250</v>
      </c>
      <c r="E26" s="10">
        <v>22.23</v>
      </c>
      <c r="F26" s="21"/>
      <c r="G26" s="17">
        <f t="shared" si="0"/>
        <v>0</v>
      </c>
    </row>
    <row r="27" spans="1:7" x14ac:dyDescent="0.25">
      <c r="A27" s="7" t="s">
        <v>258</v>
      </c>
      <c r="B27" s="8" t="s">
        <v>259</v>
      </c>
      <c r="C27" s="9" t="s">
        <v>34</v>
      </c>
      <c r="D27" s="10">
        <v>50</v>
      </c>
      <c r="E27" s="10">
        <v>131.25</v>
      </c>
      <c r="F27" s="21"/>
      <c r="G27" s="17">
        <f t="shared" si="0"/>
        <v>0</v>
      </c>
    </row>
    <row r="28" spans="1:7" x14ac:dyDescent="0.25">
      <c r="A28" s="7" t="s">
        <v>338</v>
      </c>
      <c r="B28" s="8" t="s">
        <v>339</v>
      </c>
      <c r="C28" s="9" t="s">
        <v>20</v>
      </c>
      <c r="D28" s="10">
        <v>25</v>
      </c>
      <c r="E28" s="10">
        <v>280.45999999999998</v>
      </c>
      <c r="F28" s="21"/>
      <c r="G28" s="17">
        <f t="shared" si="0"/>
        <v>0</v>
      </c>
    </row>
    <row r="29" spans="1:7" x14ac:dyDescent="0.25">
      <c r="A29" s="7" t="s">
        <v>340</v>
      </c>
      <c r="B29" s="8" t="s">
        <v>341</v>
      </c>
      <c r="C29" s="9" t="s">
        <v>37</v>
      </c>
      <c r="D29" s="10">
        <v>4</v>
      </c>
      <c r="E29" s="10">
        <v>2041.04</v>
      </c>
      <c r="F29" s="21"/>
      <c r="G29" s="17">
        <f t="shared" si="0"/>
        <v>0</v>
      </c>
    </row>
    <row r="30" spans="1:7" x14ac:dyDescent="0.25">
      <c r="A30" s="7" t="s">
        <v>342</v>
      </c>
      <c r="B30" s="8" t="s">
        <v>343</v>
      </c>
      <c r="C30" s="9" t="s">
        <v>20</v>
      </c>
      <c r="D30" s="10">
        <v>21</v>
      </c>
      <c r="E30" s="10">
        <v>357.1</v>
      </c>
      <c r="F30" s="21"/>
      <c r="G30" s="17">
        <f t="shared" si="0"/>
        <v>0</v>
      </c>
    </row>
    <row r="31" spans="1:7" x14ac:dyDescent="0.25">
      <c r="A31" s="7" t="s">
        <v>344</v>
      </c>
      <c r="B31" s="8" t="s">
        <v>345</v>
      </c>
      <c r="C31" s="9" t="s">
        <v>37</v>
      </c>
      <c r="D31" s="10">
        <v>5</v>
      </c>
      <c r="E31" s="10">
        <v>911.13</v>
      </c>
      <c r="F31" s="21"/>
      <c r="G31" s="17">
        <f t="shared" si="0"/>
        <v>0</v>
      </c>
    </row>
    <row r="32" spans="1:7" x14ac:dyDescent="0.25">
      <c r="A32" s="7"/>
      <c r="B32" s="8"/>
      <c r="C32" s="9"/>
      <c r="D32" s="10"/>
      <c r="E32" s="10"/>
      <c r="F32" s="11" t="s">
        <v>8</v>
      </c>
      <c r="G32" s="12">
        <f>SUM(G5:G31)</f>
        <v>0</v>
      </c>
    </row>
  </sheetData>
  <sheetProtection algorithmName="SHA-512" hashValue="MQg0NwwHtZDJp2OXCqBwp+vnriRtY/uhvSrCMNCx7BSq2fjVRxNneGj9EDMGVMemS8oM1ECfeAPYVYG8Pic59w==" saltValue="sVdO7cUsluiZP4i36HBJ3w==" spinCount="100000" sheet="1" objects="1" scenarios="1"/>
  <conditionalFormatting sqref="F5:F31">
    <cfRule type="expression" dxfId="0" priority="1">
      <formula>F5&gt;E5</formula>
    </cfRule>
  </conditionalFormatting>
  <dataValidations count="1">
    <dataValidation type="custom" allowBlank="1" showInputMessage="1" showErrorMessage="1" errorTitle="Erro casas decimais" error="Digite um número com no máximo 2 casas decimais." sqref="F5:F31" xr:uid="{C0A171F4-EDBA-4FE7-AE9C-3B8728B8E595}">
      <formula1>ABS(F5-ROUND(F5,2))=0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AMPLIAÇÃO DE SALAS DE AULA</vt:lpstr>
      <vt:lpstr>SERVIÇOS COMPLEMENTARES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Aparecida Silva</dc:creator>
  <cp:lastModifiedBy>Raphael Ribeiro Lino</cp:lastModifiedBy>
  <dcterms:created xsi:type="dcterms:W3CDTF">2024-10-14T12:53:12Z</dcterms:created>
  <dcterms:modified xsi:type="dcterms:W3CDTF">2025-12-30T11:59:26Z</dcterms:modified>
</cp:coreProperties>
</file>